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8010"/>
  </bookViews>
  <sheets>
    <sheet name="CAC DIEM THI 2026" sheetId="1" r:id="rId1"/>
    <sheet name="Sheet3" sheetId="7" state="hidden" r:id="rId2"/>
    <sheet name="Sheet4" sheetId="8" state="hidden" r:id="rId3"/>
    <sheet name="Sheet2" sheetId="6" state="hidden" r:id="rId4"/>
    <sheet name="BCKTSL" sheetId="2" state="hidden" r:id="rId5"/>
    <sheet name="M5" sheetId="5" state="hidden" r:id="rId6"/>
    <sheet name="Trang tính1" sheetId="3" state="hidden" r:id="rId7"/>
    <sheet name="Sheet1" sheetId="4" state="hidden" r:id="rId8"/>
  </sheets>
  <definedNames>
    <definedName name="_xlnm._FilterDatabase" localSheetId="4" hidden="1">BCKTSL!$A$3:$O$156</definedName>
    <definedName name="_xlnm._FilterDatabase" localSheetId="0" hidden="1">'CAC DIEM THI 2026'!$B$4:$H$275</definedName>
    <definedName name="_xlnm._FilterDatabase" localSheetId="5" hidden="1">'M5'!$A$1:$S$88</definedName>
    <definedName name="_xlnm.Print_Titles" localSheetId="0">'CAC DIEM THI 2026'!$4:$4</definedName>
    <definedName name="_xlnm.Print_Titles" localSheetId="5">'M5'!#REF!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<sst xmlns="http://schemas.openxmlformats.org/spreadsheetml/2006/main" count="2035" uniqueCount="970">
  <si>
    <t>PHỤ LỤC 1</t>
  </si>
  <si>
    <t>DANH SÁCH CÁC ĐIỂM THI TỐT NGHIỆP THPT NĂM 2026</t>
  </si>
  <si>
    <t>(Kèm theo Kế hoạch số        /KH-SGDĐT ngày    /5/2026)</t>
  </si>
  <si>
    <t>Mã số Điểm thi</t>
  </si>
  <si>
    <t>Tên Điểm thi/ Mã số trường</t>
  </si>
  <si>
    <t>Tên trường THPT/ TT GDTX</t>
  </si>
  <si>
    <t>Tổng số Phòng thi</t>
  </si>
  <si>
    <t>Tổng số thí sinh</t>
  </si>
  <si>
    <t>Tổng số TS đang học</t>
  </si>
  <si>
    <t>Tổng số TS tự do</t>
  </si>
  <si>
    <t>Địa chỉ</t>
  </si>
  <si>
    <t>Số điện thoại</t>
  </si>
  <si>
    <t>001</t>
  </si>
  <si>
    <t>Trường PT DTNT THPT An Giang 1</t>
  </si>
  <si>
    <t>Số 196 đường Đống Đa, phường Rạch Giá</t>
  </si>
  <si>
    <t>02973963113</t>
  </si>
  <si>
    <t>038</t>
  </si>
  <si>
    <t>Trường THCS&amp;THPT Kiên Hải</t>
  </si>
  <si>
    <t>071</t>
  </si>
  <si>
    <t>Trường PT NC iSchool Rạch Giá</t>
  </si>
  <si>
    <t>084</t>
  </si>
  <si>
    <t>Trung tâm GDNN-GDTX cụm Đặc khu Phú Quốc (AS, ND)</t>
  </si>
  <si>
    <t>918</t>
  </si>
  <si>
    <t>Trường THCS&amp;THPT Kiên Hải (TDO)</t>
  </si>
  <si>
    <t>002</t>
  </si>
  <si>
    <t>Trường PT Thực hành Sư phạm</t>
  </si>
  <si>
    <t>Số 25 Võ Thị Sáu, phường Long Xuyên,  tỉnh An Giang</t>
  </si>
  <si>
    <t>02963953999</t>
  </si>
  <si>
    <t>159</t>
  </si>
  <si>
    <t>171</t>
  </si>
  <si>
    <t>Trường PT Chưởng Binh Lễ</t>
  </si>
  <si>
    <t>173</t>
  </si>
  <si>
    <t>Trường PT ISCHOOL Long Xuyên</t>
  </si>
  <si>
    <t>182</t>
  </si>
  <si>
    <t>Trung tâm GDNN-GDTX Châu Thành (B1-6)</t>
  </si>
  <si>
    <t>003</t>
  </si>
  <si>
    <t>Trường THCS Bình Khánh</t>
  </si>
  <si>
    <t>Đường Hàm Nghi, phường Bình Đức, tỉnh An Giang</t>
  </si>
  <si>
    <t>02963855466</t>
  </si>
  <si>
    <t>155</t>
  </si>
  <si>
    <t>Trường THCS&amp;THPT Mỹ Hòa Hưng</t>
  </si>
  <si>
    <t>172</t>
  </si>
  <si>
    <t>Trường PT Quốc tế GIS</t>
  </si>
  <si>
    <t>Trung tâm GDNN-GDTX Châu Thành (A1,2, B7,8)</t>
  </si>
  <si>
    <t>004</t>
  </si>
  <si>
    <t>Trường THCS Cần Đăng</t>
  </si>
  <si>
    <t>Ấp Cần Thạnh, xã Cần Đăng, tỉnh An Giang</t>
  </si>
  <si>
    <t>02963838365</t>
  </si>
  <si>
    <t>104</t>
  </si>
  <si>
    <t>Trường THPT Cần Đăng</t>
  </si>
  <si>
    <t>933</t>
  </si>
  <si>
    <t>Trung tâm GDNN-GDTX Châu Thành (TDO)</t>
  </si>
  <si>
    <t>005</t>
  </si>
  <si>
    <t>Trường THCS Phan Thành Long</t>
  </si>
  <si>
    <t>Ấp Mỹ Hòa, xã Nhơn Mỹ, tỉnh An Giang</t>
  </si>
  <si>
    <t>02963882125</t>
  </si>
  <si>
    <t>116</t>
  </si>
  <si>
    <t>Trường THPT Lương Văn Cù</t>
  </si>
  <si>
    <t>183</t>
  </si>
  <si>
    <t>Trung tâm GDNN-GDTX Phú Tân (LVC)</t>
  </si>
  <si>
    <t>006</t>
  </si>
  <si>
    <t>Trường THCS Vĩnh Thạnh Trung</t>
  </si>
  <si>
    <t>Ấp Vĩnh Hưng, xã Vĩnh Thạnh Trung, tỉnh An Giang</t>
  </si>
  <si>
    <t>02963688389</t>
  </si>
  <si>
    <t>132</t>
  </si>
  <si>
    <t>Trường THPT Trần Văn Thành</t>
  </si>
  <si>
    <t>007</t>
  </si>
  <si>
    <t>Trường THCS&amp;THPT Bình Long</t>
  </si>
  <si>
    <t>Ấp Bình Chánh, xã Châu Phú, tỉnh An Giang</t>
  </si>
  <si>
    <t>02963.688.889</t>
  </si>
  <si>
    <t>151</t>
  </si>
  <si>
    <t xml:space="preserve">Trường THCS&amp;THPT Bình Chánh </t>
  </si>
  <si>
    <t>152</t>
  </si>
  <si>
    <t>008</t>
  </si>
  <si>
    <t>Trường THCS&amp;THPT Bình Sơn</t>
  </si>
  <si>
    <t>Ấp Thuận Tiến, xã Bình Sơn, tỉnh An Giang</t>
  </si>
  <si>
    <t>02963.828.751</t>
  </si>
  <si>
    <t>033</t>
  </si>
  <si>
    <t>043</t>
  </si>
  <si>
    <t>Trường THCS&amp;THPT Nam Thái Sơn</t>
  </si>
  <si>
    <t>009</t>
  </si>
  <si>
    <t>Trường THCS&amp;THPT Cô Tô</t>
  </si>
  <si>
    <t>Ấp Sóc Triết, xã Cô Tô, tỉnh An Giang</t>
  </si>
  <si>
    <t xml:space="preserve">02963.873.631 </t>
  </si>
  <si>
    <t>153</t>
  </si>
  <si>
    <t>931</t>
  </si>
  <si>
    <t>Trường THCS&amp;THPT Cô Tô (TDO)</t>
  </si>
  <si>
    <t>010</t>
  </si>
  <si>
    <t>Trường THCS&amp;THPT Định An</t>
  </si>
  <si>
    <t>Ấp An Hiệp, xã Gò Quao, tỉnh An Giang</t>
  </si>
  <si>
    <t>02973.667.338</t>
  </si>
  <si>
    <t>034</t>
  </si>
  <si>
    <t>050</t>
  </si>
  <si>
    <t>Trường THCS&amp;THPT Thới Quản</t>
  </si>
  <si>
    <t>055</t>
  </si>
  <si>
    <t>Trường THCS&amp;THPT Vĩnh Hòa Hưng Bắc</t>
  </si>
  <si>
    <t>082</t>
  </si>
  <si>
    <t>Trung tâm GDNN-GDTX cụm Gò Quao (GQ)</t>
  </si>
  <si>
    <t>011</t>
  </si>
  <si>
    <t>Trường THCS&amp;THPT Đông Thái</t>
  </si>
  <si>
    <t>Ấp 7 Chợ, xã Đông Thái, tỉnh An Giang</t>
  </si>
  <si>
    <t>02973882093</t>
  </si>
  <si>
    <t>035</t>
  </si>
  <si>
    <t>903</t>
  </si>
  <si>
    <t>Trường THPT An Minh (TDO)</t>
  </si>
  <si>
    <t>012</t>
  </si>
  <si>
    <t xml:space="preserve">Trường THCS&amp;THPT Hòa Hưng </t>
  </si>
  <si>
    <t>Ấp Bảy Bền, xã Hòa Hưng, tỉnh An Giang</t>
  </si>
  <si>
    <t>02973.641.085</t>
  </si>
  <si>
    <t>036</t>
  </si>
  <si>
    <t>037</t>
  </si>
  <si>
    <t>Trường THCS&amp;THPT Hòa Thuận</t>
  </si>
  <si>
    <t>013</t>
  </si>
  <si>
    <t>Trường THCS&amp;THPT Long Thạnh</t>
  </si>
  <si>
    <t>Ấp Đồng Tràm, xã Long Thạnh,  tỉnh An Giang</t>
  </si>
  <si>
    <t>02963.868.162</t>
  </si>
  <si>
    <t>032</t>
  </si>
  <si>
    <t>Trường THCS&amp;THPT Bàn Tân Định</t>
  </si>
  <si>
    <t>040</t>
  </si>
  <si>
    <t>014</t>
  </si>
  <si>
    <t>Trường THCS&amp;THPT Mong Thọ</t>
  </si>
  <si>
    <t>Ấp Hoà An, xã Thạnh Lộc, tỉnh An Giang</t>
  </si>
  <si>
    <t xml:space="preserve">02963.815.322 </t>
  </si>
  <si>
    <t>042</t>
  </si>
  <si>
    <t>901</t>
  </si>
  <si>
    <t>Trung tâm GDTX An Giang 1 (TDO)</t>
  </si>
  <si>
    <t>015</t>
  </si>
  <si>
    <t>Trường THCS&amp;THPT Phú Tân</t>
  </si>
  <si>
    <t>Số 346, Nguyễn Trung Trực, ấp Cái Tắc, xã Phú Tân, tỉnh An Giang</t>
  </si>
  <si>
    <t>02963.827.265</t>
  </si>
  <si>
    <t>156</t>
  </si>
  <si>
    <t>Trung tâm GDNN-GDTX Phú Tân (tại TT)</t>
  </si>
  <si>
    <t>016</t>
  </si>
  <si>
    <t>Trường THCS&amp;THPT U Minh Thượng</t>
  </si>
  <si>
    <t>Ấp Cạn Ngọn A, xã Vĩnh Hoà, tỉnh An Giang</t>
  </si>
  <si>
    <t>02973883075</t>
  </si>
  <si>
    <t>041</t>
  </si>
  <si>
    <t>Trường THCS&amp;THPT Minh Thuận</t>
  </si>
  <si>
    <t>051</t>
  </si>
  <si>
    <t>Trung tâm GDNN-GDTX cụm Gò Quao (UMT)</t>
  </si>
  <si>
    <t>919</t>
  </si>
  <si>
    <t>Trường THCS&amp;THPT U Minh Thượng (TDO)</t>
  </si>
  <si>
    <t>017</t>
  </si>
  <si>
    <t>Trường THCS&amp;THPT Vĩnh Hòa</t>
  </si>
  <si>
    <t>Ấp Vĩnh Thạnh, xã Vĩnh Hòa, tỉnh An Giang</t>
  </si>
  <si>
    <t>02973578579</t>
  </si>
  <si>
    <t>053</t>
  </si>
  <si>
    <t>Trường THCS&amp;THPT Vĩnh Bình Bắc</t>
  </si>
  <si>
    <t>054</t>
  </si>
  <si>
    <t>018</t>
  </si>
  <si>
    <t>Trường THCS&amp;THPT Vĩnh Lộc</t>
  </si>
  <si>
    <t>Ấp Vĩnh Thạnh , xã Phú Hữu, tỉnh An Giang</t>
  </si>
  <si>
    <t>02963.519.094</t>
  </si>
  <si>
    <t>157</t>
  </si>
  <si>
    <t>019</t>
  </si>
  <si>
    <t>Trường THCS&amp;THPT Võ Văn Kiệt</t>
  </si>
  <si>
    <t>L7-9 Đường Tôn Đức Thắng, phường Rạch Giá, tỉnh An Giang</t>
  </si>
  <si>
    <t>02973556999</t>
  </si>
  <si>
    <t>058</t>
  </si>
  <si>
    <t>072</t>
  </si>
  <si>
    <t>Trường THPT Phó Cơ Điều</t>
  </si>
  <si>
    <t>920</t>
  </si>
  <si>
    <t>Trường THCS&amp;THPT Võ Văn Kiệt (TDO)</t>
  </si>
  <si>
    <t>020</t>
  </si>
  <si>
    <t>Trường THPT An Biên</t>
  </si>
  <si>
    <t>Ấp 2, xã An Biên, tỉnh An Giang</t>
  </si>
  <si>
    <t>0297.3881.069</t>
  </si>
  <si>
    <t>044</t>
  </si>
  <si>
    <t>Trường THCS&amp;THPT Nam Yên</t>
  </si>
  <si>
    <t>081</t>
  </si>
  <si>
    <t>Trung tâm GDNN-GDTX cụm Giồng Riềng (AB)</t>
  </si>
  <si>
    <t>902</t>
  </si>
  <si>
    <t>Trường THPT An Biên (TDO)</t>
  </si>
  <si>
    <t>021</t>
  </si>
  <si>
    <t>Trường THPT An Minh</t>
  </si>
  <si>
    <t>Tỉnh lộ 967 tổ 5, Ấp 3, xã An Minh, tỉnh An Giang</t>
  </si>
  <si>
    <t>02973884201</t>
  </si>
  <si>
    <t>046</t>
  </si>
  <si>
    <t>Trường THCS&amp;THPT Nguyễn Văn Xiện</t>
  </si>
  <si>
    <t>052</t>
  </si>
  <si>
    <t>Trường THCS&amp;THPT Vân Khánh</t>
  </si>
  <si>
    <t>Trung tâm GDNN-GDTX cụm Gò Quao (AM)</t>
  </si>
  <si>
    <t>022</t>
  </si>
  <si>
    <t>Trường THPT An Phú</t>
  </si>
  <si>
    <t>Khu Dân cư kênh Thầy Ban, ấp An Hưng, xã An Phú, tỉnh An Giang</t>
  </si>
  <si>
    <t>02963.826737</t>
  </si>
  <si>
    <t>101</t>
  </si>
  <si>
    <t>023</t>
  </si>
  <si>
    <t>Trường THPT An Thới</t>
  </si>
  <si>
    <t>Khu phố 4 An Thới, đặc khu Phú Quốc, tỉnh An Giang</t>
  </si>
  <si>
    <t>02973844974</t>
  </si>
  <si>
    <t>024</t>
  </si>
  <si>
    <t>Trường THPT Ba Chúc</t>
  </si>
  <si>
    <t>Ấp An Bình, xã Ba Chúc, tỉnh An Giang</t>
  </si>
  <si>
    <t>02963.872.124</t>
  </si>
  <si>
    <t>102</t>
  </si>
  <si>
    <t>185</t>
  </si>
  <si>
    <t>Trung tâm GDNN-GDTX Tịnh Biên (Ba Chúc)</t>
  </si>
  <si>
    <t>025</t>
  </si>
  <si>
    <t>Trường THPT Bình Mỹ</t>
  </si>
  <si>
    <t>Tổ 1, ấp Bình Trung, xã Bình Mỹ, tỉnh An Giang</t>
  </si>
  <si>
    <t>02963.889.451</t>
  </si>
  <si>
    <t>141</t>
  </si>
  <si>
    <t>026</t>
  </si>
  <si>
    <t>Trường THPT Bình Thạnh Đông</t>
  </si>
  <si>
    <t>Ấp Bình Trung 2, xã Bình Thạnh Đông, tỉnh An Giang</t>
  </si>
  <si>
    <t>02963828751</t>
  </si>
  <si>
    <t>103</t>
  </si>
  <si>
    <t>Trung tâm GDNN-GDTX Phú Tân (Bình Thạnh Đông)</t>
  </si>
  <si>
    <t>922</t>
  </si>
  <si>
    <t>Trường THPT Bình Thạnh Đông (TDO)</t>
  </si>
  <si>
    <t>027</t>
  </si>
  <si>
    <t>Trường THPT Cây Dương</t>
  </si>
  <si>
    <t>Ấp Tân Tiến, xã Tân Hội, tỉnh An Giang</t>
  </si>
  <si>
    <t>02973833360</t>
  </si>
  <si>
    <t>028</t>
  </si>
  <si>
    <t>Trường THPT Châu Phong</t>
  </si>
  <si>
    <t>Ấp Vĩnh Tường 1, xã Châu Phong, tỉnh An Giang</t>
  </si>
  <si>
    <t>02963.547.554</t>
  </si>
  <si>
    <t>105</t>
  </si>
  <si>
    <t>029</t>
  </si>
  <si>
    <t>Trường THPT Châu Phú</t>
  </si>
  <si>
    <t>Ấp Mỹ Thiện, xã Mỹ Đức, tỉnh An Giang</t>
  </si>
  <si>
    <t>02963886162</t>
  </si>
  <si>
    <t>106</t>
  </si>
  <si>
    <t>Trung tâm GDNN-GDTX Châu Thành (các lớp P)</t>
  </si>
  <si>
    <t>923</t>
  </si>
  <si>
    <t>Trường THPT Châu Phú (TDO)</t>
  </si>
  <si>
    <t>030</t>
  </si>
  <si>
    <t>Trường THPT Châu Thành</t>
  </si>
  <si>
    <t>Quốc lộ 61, khu phố Minh Long, xã Châu Thành, tỉnh An Giang</t>
  </si>
  <si>
    <t>02973836065</t>
  </si>
  <si>
    <t>Trung tâm GDNN-GDTX cụm Giồng Riềng (CT; CĐN: E1-4)</t>
  </si>
  <si>
    <t>904</t>
  </si>
  <si>
    <t>Trường THPT Châu Thành (TDO)</t>
  </si>
  <si>
    <t>031</t>
  </si>
  <si>
    <t>Trường THPT Châu Thị Tế</t>
  </si>
  <si>
    <t>Đường Lê Hồng Phong (kênh 4), phường Vĩnh Tế, tỉnh An Giang</t>
  </si>
  <si>
    <t>02963.562.444</t>
  </si>
  <si>
    <t>100</t>
  </si>
  <si>
    <t>Trường PT DTNT THPT An Giang 2</t>
  </si>
  <si>
    <t>107</t>
  </si>
  <si>
    <t>Trường THPT Châu Văn Liêm</t>
  </si>
  <si>
    <t>Ấp Thị 1, xã Long Điền, tỉnh An Giang</t>
  </si>
  <si>
    <t>02963885937</t>
  </si>
  <si>
    <t>108</t>
  </si>
  <si>
    <t>Trung tâm GDNN-GDTX Phú Tân (ML, CM: 12C3_40ts)</t>
  </si>
  <si>
    <t>Trường THPT Chi Lăng</t>
  </si>
  <si>
    <t>Khóm 2, phường Chi Lăng, tỉnh An Giang</t>
  </si>
  <si>
    <t>02963877009</t>
  </si>
  <si>
    <t>109</t>
  </si>
  <si>
    <t>Trung tâm GDNN-GDTX Tịnh Biên (Chi Lăng)</t>
  </si>
  <si>
    <t>Trường THPT Chu Văn An</t>
  </si>
  <si>
    <t>Số 782, Chu Văn An, xã Phú Tân, tỉnh An Giang</t>
  </si>
  <si>
    <t>02963.827.316</t>
  </si>
  <si>
    <t>110</t>
  </si>
  <si>
    <t>925</t>
  </si>
  <si>
    <t>Trường THPT Chu Văn An (TDO)</t>
  </si>
  <si>
    <t>Trường THPT chuyên Huỳnh Mẫn Đạt</t>
  </si>
  <si>
    <t>Lô E4-5, đường Trần Công Án, phường Rạch Giá, tỉnh An Giang</t>
  </si>
  <si>
    <t>02973775996</t>
  </si>
  <si>
    <t>039</t>
  </si>
  <si>
    <t>Trường THCS&amp;THPT Lại Sơn</t>
  </si>
  <si>
    <t>085</t>
  </si>
  <si>
    <t>Trung tâm GDTX An Giang 1 (12A, 12C1, 2, 3, 4, 5, 9, 10)</t>
  </si>
  <si>
    <t>905</t>
  </si>
  <si>
    <t>Trường THPT chuyên Huỳnh Mẫn Đạt (TDO)</t>
  </si>
  <si>
    <t>Trường THPT chuyên Thoại Ngọc Hầu</t>
  </si>
  <si>
    <t>Số 1321, đường Trần Hưng Đạo, phường Long Xuyên, tỉnh An Giang</t>
  </si>
  <si>
    <t>02963.853.131</t>
  </si>
  <si>
    <t>111</t>
  </si>
  <si>
    <t>Trường THPT Chuyên Thoại Ngọc Hầu</t>
  </si>
  <si>
    <t>186</t>
  </si>
  <si>
    <t>Trung tâm GDTX An Giang 2 (TT)</t>
  </si>
  <si>
    <t>Trường THPT chuyên Thủ Khoa Nghĩa</t>
  </si>
  <si>
    <t>Số 2 đường Nguyễn Đình Chiểu, phường Châu Đốc, tỉnh An Giang</t>
  </si>
  <si>
    <t>02963561439</t>
  </si>
  <si>
    <t>112</t>
  </si>
  <si>
    <t>Trường THPT Chuyên Thủ Khoa Nghĩa</t>
  </si>
  <si>
    <t>181</t>
  </si>
  <si>
    <t>Trung tâm GDNN-GDTX An Phú (TKN)</t>
  </si>
  <si>
    <t>Trung tâm GDNN-GDTX Tịnh Biên (CĐ)</t>
  </si>
  <si>
    <t>Trường THPT Dương Đông</t>
  </si>
  <si>
    <t>Khu phố 10 Dương Đông, đặc khu Phú Quốc, tỉnh An Giang</t>
  </si>
  <si>
    <t>02973996467</t>
  </si>
  <si>
    <t>Trường THPT Giồng Riềng</t>
  </si>
  <si>
    <t>Ấp Nội Ô, xã Giồng Riềng, tỉnh An Giang</t>
  </si>
  <si>
    <t>02973821035</t>
  </si>
  <si>
    <t>048</t>
  </si>
  <si>
    <t>Trường THCS&amp;THPT Thạnh Lộc</t>
  </si>
  <si>
    <t>Trung tâm GDNN-GDTX cụm Giồng Riềng (GR)</t>
  </si>
  <si>
    <t>906</t>
  </si>
  <si>
    <t>Trường THPT Giồng Riềng (TDO)</t>
  </si>
  <si>
    <t>Trường THPT Gò Quao</t>
  </si>
  <si>
    <t>Ấp Phước Hưng I, xã Gò Quao, tỉnh An Giang</t>
  </si>
  <si>
    <t>02973824056</t>
  </si>
  <si>
    <t>057</t>
  </si>
  <si>
    <t>Trường THCS&amp;THPT Vĩnh Thắng</t>
  </si>
  <si>
    <t>907</t>
  </si>
  <si>
    <t>Trường THPT Gò Quao (TDO)</t>
  </si>
  <si>
    <t>Trường THPT Hoà Lạc</t>
  </si>
  <si>
    <t>Ấp Hòa Bình 3, xã Hòa Lạc, tỉnh An Giang</t>
  </si>
  <si>
    <t>02963811105</t>
  </si>
  <si>
    <t>113</t>
  </si>
  <si>
    <t>Trung tâm GDNN-GDTX Phú Tân (HL)</t>
  </si>
  <si>
    <t>Trường THPT Hòn Đất</t>
  </si>
  <si>
    <t>Ấp Chòm Sao, xã Hòn Đất, tỉnh An Giang</t>
  </si>
  <si>
    <t>02973786075</t>
  </si>
  <si>
    <t>047</t>
  </si>
  <si>
    <t>Trường THCS&amp;THPT Phan Thị Ràng</t>
  </si>
  <si>
    <t>083</t>
  </si>
  <si>
    <t>Trung tâm GDNN-GDTX cụm Hà Tiên (HĐ)</t>
  </si>
  <si>
    <t>908</t>
  </si>
  <si>
    <t>Trường THPT Hòn Đất (TDO)</t>
  </si>
  <si>
    <t>Trường THPT Huỳnh Thị Hưởng</t>
  </si>
  <si>
    <t>Ấp thị 1, xã Hội An, tỉnh An Giang</t>
  </si>
  <si>
    <t>02963.884.321</t>
  </si>
  <si>
    <t>114</t>
  </si>
  <si>
    <t>Trường THPT Kiên Lương</t>
  </si>
  <si>
    <t>Ấp Cư Xá Mới, xã Kiên Lương, tỉnh An Giang</t>
  </si>
  <si>
    <t xml:space="preserve">02973856181  </t>
  </si>
  <si>
    <t>Trường THCS&amp;THPT Ba Hòn</t>
  </si>
  <si>
    <t>Trung tâm GDNN-GDTX cụm Hà Tiên (KL)</t>
  </si>
  <si>
    <t>909</t>
  </si>
  <si>
    <t>Trường THPT Kiên Lương (TDO)</t>
  </si>
  <si>
    <t>045</t>
  </si>
  <si>
    <t>Trường THPT Long Xuyên</t>
  </si>
  <si>
    <t>Số 02, Nguyễn Thị Minh Khai, phường Long Xuyên, tỉnh An Giang</t>
  </si>
  <si>
    <t>02963.841.538</t>
  </si>
  <si>
    <t>115</t>
  </si>
  <si>
    <t>921</t>
  </si>
  <si>
    <t>Trung tâm GDTX An Giang 2 (TDO)</t>
  </si>
  <si>
    <t>Trường THPT Ngô Sĩ Liên</t>
  </si>
  <si>
    <t>Số 1030 đường 30/4, khu phố Tà Tây, phường Vĩnh Thông, tỉnh An Giang</t>
  </si>
  <si>
    <t>02973866009</t>
  </si>
  <si>
    <t>910</t>
  </si>
  <si>
    <t>Trường THPT Ngô Sĩ Liên (TDO)</t>
  </si>
  <si>
    <t>Trung tâm GDTX An Giang 1 (12C6, 7, 8, 12TC1)</t>
  </si>
  <si>
    <t>Trường THPT Nguyễn Bỉnh Khiêm</t>
  </si>
  <si>
    <t>Ấp Hoà Long 3, xã An Châu, tỉnh An Giang</t>
  </si>
  <si>
    <t>02963836717</t>
  </si>
  <si>
    <t>117</t>
  </si>
  <si>
    <t>Trường THPT Nguyễn Chí Thanh</t>
  </si>
  <si>
    <t>Ấp Phú Hiệp, xã Chợ Vàm, tỉnh An Giang</t>
  </si>
  <si>
    <t>02963829630</t>
  </si>
  <si>
    <t>118</t>
  </si>
  <si>
    <t>Trung tâm GDNN-GDTX Phú Tân (NCT)</t>
  </si>
  <si>
    <t>049</t>
  </si>
  <si>
    <t>Trường THPT Nguyễn Công Trứ</t>
  </si>
  <si>
    <t>Quốc lộ 91, khóm Trung Hưng, phường Mỹ Thới, tỉnh An Giang</t>
  </si>
  <si>
    <t>02963.834.320</t>
  </si>
  <si>
    <t>119</t>
  </si>
  <si>
    <t>926</t>
  </si>
  <si>
    <t>Trường THPT Nguyễn Công Trứ (TDO)</t>
  </si>
  <si>
    <t>Trung tâm GDNN-GDTX Châu Thành (A3, A4)</t>
  </si>
  <si>
    <t>Trường THPT Nguyễn Hiền</t>
  </si>
  <si>
    <t>02963913336</t>
  </si>
  <si>
    <t>120</t>
  </si>
  <si>
    <t>TrườngTHPT Nguyễn Hiền</t>
  </si>
  <si>
    <t>Trường THPT Nguyễn Hùng Sơn</t>
  </si>
  <si>
    <t>Số 14 đường Mai Thị Hồng Hạnh, phường Rạch Giá, tỉnh An Giang</t>
  </si>
  <si>
    <t>02973864071</t>
  </si>
  <si>
    <t>Trung tâm GDNN-GDTX cụm Giồng Riềng (CĐN: E5-9)</t>
  </si>
  <si>
    <t>911</t>
  </si>
  <si>
    <t>Trường THPT Nguyễn Hùng Sơn (TDO)</t>
  </si>
  <si>
    <t>Trường THPT Nguyễn Hữu Cảnh</t>
  </si>
  <si>
    <t>Số 1B- Nguyễn Hữu Cảnh, ấp Thị II, xã Chợ Mới, tỉnh An Giang</t>
  </si>
  <si>
    <t>02963.883.363</t>
  </si>
  <si>
    <t>121</t>
  </si>
  <si>
    <t>Trung tâm GDNN-GDTX Phú Tân (CM)</t>
  </si>
  <si>
    <t>Trường THPT Nguyễn Khuyến</t>
  </si>
  <si>
    <t>Ấp Phú An, xã Phú Hòa, tỉnh An Giang</t>
  </si>
  <si>
    <t>02963.878.022</t>
  </si>
  <si>
    <t>122</t>
  </si>
  <si>
    <t>184</t>
  </si>
  <si>
    <t>Trung tâm GDNN-GDTX Thoại Sơn (NK)</t>
  </si>
  <si>
    <t>Trường THPT Nguyễn Quang Diêu</t>
  </si>
  <si>
    <t>Ấp Tân Hòa C, xã Tân An, tỉnh An Giang</t>
  </si>
  <si>
    <t xml:space="preserve">02963.543.528 </t>
  </si>
  <si>
    <t>123</t>
  </si>
  <si>
    <t>Trường THPT Nguyễn Sinh Sắc</t>
  </si>
  <si>
    <t>Số 248, Quốc lộ 80 B, khóm Long Hưng 2, phường Tân Châu, tỉnh An Giang</t>
  </si>
  <si>
    <t>02963.822.429</t>
  </si>
  <si>
    <t>124</t>
  </si>
  <si>
    <t>Trường THPT  Nguyễn Sinh Sắc</t>
  </si>
  <si>
    <t>Trung tâm GDNN-GDTX  An Phú (NSS)</t>
  </si>
  <si>
    <t>056</t>
  </si>
  <si>
    <t>Trường THPT Nguyễn Thần Hiến</t>
  </si>
  <si>
    <t>Số 10, tỉnh lộ 28 Pháo Đài, phường Hà Tiên, tỉnh An Giang</t>
  </si>
  <si>
    <t>02973850187</t>
  </si>
  <si>
    <t>Trung tâm GDNN-GDTX cụm Hà Tiên (HT)</t>
  </si>
  <si>
    <t>912</t>
  </si>
  <si>
    <t>Trường THPT Nguyễn Thần Hiến (TDO)</t>
  </si>
  <si>
    <t>Trường THPT Nguyễn Trung Trực 1</t>
  </si>
  <si>
    <t>Số 393 Nguyễn Bỉnh Khiêm, phường Rạch Giá, tỉnh An Giang</t>
  </si>
  <si>
    <t>02973863519</t>
  </si>
  <si>
    <t>Trung tâm GDTX An Giang 1 (12TC2, 3, 4)</t>
  </si>
  <si>
    <t>913</t>
  </si>
  <si>
    <t>Trường THPT Nguyễn Trung Trực 1 (TDO)</t>
  </si>
  <si>
    <t>Trường THPT Nguyễn Trung Trực 2</t>
  </si>
  <si>
    <t>Số 91 Nguyễn Trãi, xã Tri Tôn, tỉnh An Giang</t>
  </si>
  <si>
    <t>02963.873.387</t>
  </si>
  <si>
    <t>125</t>
  </si>
  <si>
    <t>Trung tâm GDNN-GDTX Tịnh Biên (TCN DTNT)</t>
  </si>
  <si>
    <t>059</t>
  </si>
  <si>
    <t>Trường THPT Nguyễn Văn Hưởng</t>
  </si>
  <si>
    <t>Ấp Trung, xã Cù Lao Giêng, tỉnh An Giang</t>
  </si>
  <si>
    <t xml:space="preserve">02963.634.625 </t>
  </si>
  <si>
    <t>126</t>
  </si>
  <si>
    <t>THPT Nguyễn Văn Hưởng</t>
  </si>
  <si>
    <t>060</t>
  </si>
  <si>
    <t>Trường THPT Nguyễn Văn Thoại</t>
  </si>
  <si>
    <t>Ấp Nam Sơn, xã Thoại Sơn, tỉnh An Giang</t>
  </si>
  <si>
    <t>02963710762</t>
  </si>
  <si>
    <t>127</t>
  </si>
  <si>
    <t>Trung tâm GDNN-GDTX Thoại Sơn (NVT)</t>
  </si>
  <si>
    <t>935</t>
  </si>
  <si>
    <t>Trung tâm GDNN-GDTX Thoại Sơn (TDO)</t>
  </si>
  <si>
    <t>061</t>
  </si>
  <si>
    <t>Trường THPT Phú Quốc</t>
  </si>
  <si>
    <t>18, Hùng Vương, Dương Đông, đặc khu Phú Quốc, tỉnh An Giang</t>
  </si>
  <si>
    <t>02973846094</t>
  </si>
  <si>
    <t>Trung tâm GDNN-GDTX cụm Đặc khu Phú Quốc (PQ)</t>
  </si>
  <si>
    <t>914</t>
  </si>
  <si>
    <t>Trường THPT Phú Quốc (TDO)</t>
  </si>
  <si>
    <t>062</t>
  </si>
  <si>
    <t>Trường THPT Quốc Thái</t>
  </si>
  <si>
    <t>Ấp Đồng Ky, xã Nhơn Hội, tỉnh An Giang</t>
  </si>
  <si>
    <t>02963.825.345</t>
  </si>
  <si>
    <t>128</t>
  </si>
  <si>
    <t>154</t>
  </si>
  <si>
    <t>Trường THCS&amp;THPT Long Bình</t>
  </si>
  <si>
    <t>Trung tâm GDNN-GDTX  An Phú</t>
  </si>
  <si>
    <t>063</t>
  </si>
  <si>
    <t>Trường THPT Sóc Sơn</t>
  </si>
  <si>
    <t>Ấp Sơn Thịnh, xã Mỹ Thuận, tỉnh An Giang</t>
  </si>
  <si>
    <t>02973842713</t>
  </si>
  <si>
    <t>Trường THCS&amp;THPT Nguyễn Hùng Hiệp</t>
  </si>
  <si>
    <t>064</t>
  </si>
  <si>
    <t>Trường THPT Tân Châu</t>
  </si>
  <si>
    <t>Đường Tôn Đức Thắng, khóm Long Thị D, phường Tân Châu, tỉnh An Giang</t>
  </si>
  <si>
    <t>02963.530.280</t>
  </si>
  <si>
    <t>129</t>
  </si>
  <si>
    <t>065</t>
  </si>
  <si>
    <t>Trường THPT Tân Hiệp</t>
  </si>
  <si>
    <t>Số 1068 ấp Đông Hưng, xã Tân Hiệp, tỉnh An Giang</t>
  </si>
  <si>
    <t>02973834130</t>
  </si>
  <si>
    <t>Trung tâm GDNN-GDTX cụm Giồng Riềng (TH)</t>
  </si>
  <si>
    <t>915</t>
  </si>
  <si>
    <t>Trường THPT Tân Hiệp (TDO)</t>
  </si>
  <si>
    <t>066</t>
  </si>
  <si>
    <t>Trường THPT Thạnh Đông</t>
  </si>
  <si>
    <t>Ấp Đông Thành, xã Thạnh Đông, tỉnh An Giang</t>
  </si>
  <si>
    <t>02973730233</t>
  </si>
  <si>
    <t>Trường THCS&amp;THPT Thạnh Tây</t>
  </si>
  <si>
    <t>067</t>
  </si>
  <si>
    <t>Trường THPT Thạnh Mỹ Tây</t>
  </si>
  <si>
    <t>Ấp Thạnh Hoà, xã Thạnh Mỹ Tây, tỉnh An Giang</t>
  </si>
  <si>
    <t>02963815322</t>
  </si>
  <si>
    <t>130</t>
  </si>
  <si>
    <t>068</t>
  </si>
  <si>
    <t>Trường THPT Thoại Ngọc Hầu</t>
  </si>
  <si>
    <t>Số 234, Quốc lộ N1, ấp Khánh Hoà, xã Giang Thành, tỉnh An Giang</t>
  </si>
  <si>
    <t>0973859334</t>
  </si>
  <si>
    <t>Trung tâm GDNN-GDTX cụm Hà Tiên (GT)</t>
  </si>
  <si>
    <t>916</t>
  </si>
  <si>
    <t>Trường THPT Thoại Ngọc Hầu (TDO)</t>
  </si>
  <si>
    <t>069</t>
  </si>
  <si>
    <t>Trường THPT Tịnh Biên</t>
  </si>
  <si>
    <t>Số 191 Trà Sư, khóm Sơn Đông, phường  Thới Sơn, tỉnh An Giang</t>
  </si>
  <si>
    <t xml:space="preserve">0296.3875.285 </t>
  </si>
  <si>
    <t>131</t>
  </si>
  <si>
    <t>Trung tâm GDNN-GDTX Tịnh Biên</t>
  </si>
  <si>
    <t>070</t>
  </si>
  <si>
    <t>Trường THPT Ung Văn Khiêm</t>
  </si>
  <si>
    <t>Ấp Long Định, xã Long Kiến, tỉnh An Giang</t>
  </si>
  <si>
    <t>02963.636.869</t>
  </si>
  <si>
    <t>133</t>
  </si>
  <si>
    <t>Trung tâm GDNN-GDTX Phú Tân</t>
  </si>
  <si>
    <t>924</t>
  </si>
  <si>
    <t>Trường THPT Châu Văn Liêm (TDO)</t>
  </si>
  <si>
    <t>Trường THPT Vĩnh Bình</t>
  </si>
  <si>
    <t>Ấp Vĩnh Lộc, xã Vĩnh An, tỉnh An Giang</t>
  </si>
  <si>
    <t>02963.839.342</t>
  </si>
  <si>
    <t>134</t>
  </si>
  <si>
    <t xml:space="preserve">Trường THPT Vĩnh Bình </t>
  </si>
  <si>
    <t>927</t>
  </si>
  <si>
    <t>Trường THPT Vĩnh Bình (TDO)</t>
  </si>
  <si>
    <t>Trường THPT Vĩnh Thuận</t>
  </si>
  <si>
    <t>Ấp Vĩnh Đông 2, xã Vĩnh Phong, tỉnh An Giang</t>
  </si>
  <si>
    <t>02973829059</t>
  </si>
  <si>
    <t>Trường THCS&amp;THPT Vĩnh Phong</t>
  </si>
  <si>
    <t>Trung tâm GDNN-GDTX cụm Gò Quao (VT)</t>
  </si>
  <si>
    <t>917</t>
  </si>
  <si>
    <t>Trường THPT Vĩnh Thuận (TDO)</t>
  </si>
  <si>
    <t>073</t>
  </si>
  <si>
    <t>Trường THPT Vĩnh Trạch</t>
  </si>
  <si>
    <t>Ấp Tây Bình, Xã Vĩnh Trạch, tỉnh An Giang</t>
  </si>
  <si>
    <t>02963891327</t>
  </si>
  <si>
    <t>135</t>
  </si>
  <si>
    <t>158</t>
  </si>
  <si>
    <t>Trường THCS&amp;THPT Vĩnh Nhuận</t>
  </si>
  <si>
    <t>074</t>
  </si>
  <si>
    <t>Trường THPT Vĩnh Xương</t>
  </si>
  <si>
    <t>Ấp 4, xã Vĩnh Xương, tỉnh An Giang</t>
  </si>
  <si>
    <t>02963.524.571</t>
  </si>
  <si>
    <t>136</t>
  </si>
  <si>
    <t xml:space="preserve">Trường THPT Vĩnh Xương </t>
  </si>
  <si>
    <t>928</t>
  </si>
  <si>
    <t>Trường THPT Vĩnh Xương (TDO)</t>
  </si>
  <si>
    <t>075</t>
  </si>
  <si>
    <t>Trường THPT Võ Thành Trinh</t>
  </si>
  <si>
    <t>Ấp An Thuận, xã Hội An, tỉnh An Giang</t>
  </si>
  <si>
    <t>02963.593.975</t>
  </si>
  <si>
    <t>137</t>
  </si>
  <si>
    <t>929</t>
  </si>
  <si>
    <t>Trường THPT Võ Thành Trinh (TDO)</t>
  </si>
  <si>
    <t>076</t>
  </si>
  <si>
    <t>Trường THPT Võ Thị Sáu</t>
  </si>
  <si>
    <t>Số 88, Lê Lợi, phường Châu Đốc, tỉnh An Giang</t>
  </si>
  <si>
    <t>02963562185</t>
  </si>
  <si>
    <t>138</t>
  </si>
  <si>
    <t>930</t>
  </si>
  <si>
    <t>Trường THPT Võ Thị Sáu (TDO)</t>
  </si>
  <si>
    <t>932</t>
  </si>
  <si>
    <t>Trung tâm GDNN-GDTX An Phú (TDO)</t>
  </si>
  <si>
    <t>X</t>
  </si>
  <si>
    <t>077</t>
  </si>
  <si>
    <t>Trường THPT Vọng Thê</t>
  </si>
  <si>
    <t>Ấp Tân Đông, xã Óc Eo, tỉnh An Giang</t>
  </si>
  <si>
    <t>02963.870.294</t>
  </si>
  <si>
    <t>139</t>
  </si>
  <si>
    <t>Trung tâm GDNN-GDTX Thoại Sơn</t>
  </si>
  <si>
    <t>078</t>
  </si>
  <si>
    <t>Trường THPT Xuân Tô</t>
  </si>
  <si>
    <t>Nguyễn Đình Chiểu, khóm Xuân Hòa, phường Tịnh Biên, tỉnh An Giang</t>
  </si>
  <si>
    <t>02963.876.814</t>
  </si>
  <si>
    <t>140</t>
  </si>
  <si>
    <t>934</t>
  </si>
  <si>
    <t>Trung tâm GDNN-GDTX Tịnh Biên (TDO)</t>
  </si>
  <si>
    <t>079</t>
  </si>
  <si>
    <t>Điểm thi dự phòng</t>
  </si>
  <si>
    <t>C5 Đặng Huyền Thông, phường Rạch Giá, tỉnh An Giang</t>
  </si>
  <si>
    <t>02973 871490</t>
  </si>
  <si>
    <t>080</t>
  </si>
  <si>
    <t>Số 48 Hùng Dương, khu phố 5 Dương Đông, đặc khu Phú Quốc, tỉnh An Giang</t>
  </si>
  <si>
    <t>02973846337</t>
  </si>
  <si>
    <t>36 Nguyễn Trường Tộ, phường Châu Đốc, tỉnh An Giang</t>
  </si>
  <si>
    <t>02963866311</t>
  </si>
  <si>
    <t>TỔNG CỘNG</t>
  </si>
  <si>
    <t>Số PM</t>
  </si>
  <si>
    <t>Trường THCS&amp;THPT Hòa Hưng</t>
  </si>
  <si>
    <t>Trường Phổ thông Nhiều cấp iSchool Rạch Giá</t>
  </si>
  <si>
    <t>Trung tâm GDNN - GDTX cụm Giồng Riềng</t>
  </si>
  <si>
    <t>Trung tâm GDNN - GDTX cụm Gò Quao</t>
  </si>
  <si>
    <t>Trung tâm GDNN - GDTX cụm Hà Tiên</t>
  </si>
  <si>
    <t>Trung tâm GDNN-GDTX cụm Đặc khu Phú Quốc</t>
  </si>
  <si>
    <t>Trung tâm GDTX An Giang 1</t>
  </si>
  <si>
    <t>Trường THPT An Phú</t>
  </si>
  <si>
    <t>Trường THPT Hòa Lạc</t>
  </si>
  <si>
    <t>Trường THPT Võ Thành Trinh</t>
  </si>
  <si>
    <t>Trường THCS&amp;THPT Bình Chánh</t>
  </si>
  <si>
    <t>Trường Phổ thông Thực hành Sư phạm</t>
  </si>
  <si>
    <t>Trường Phổ thông Chưởng Binh Lễ</t>
  </si>
  <si>
    <t>Trường Phổ thông Quốc Tế GIS</t>
  </si>
  <si>
    <t>Trung tâm GDNN-GDTX An Phú</t>
  </si>
  <si>
    <t>Trung tâm GDNN-GDTX Châu Thành</t>
  </si>
  <si>
    <t>Trung Tâm GDNN-GDTX Phú Tân</t>
  </si>
  <si>
    <t>Trung tâm GDTX An Giang 2</t>
  </si>
  <si>
    <t>Trường THPT Võ Thành Trinh (TDO)</t>
  </si>
  <si>
    <t>TS hs đang học</t>
  </si>
  <si>
    <t>Điểm thi</t>
  </si>
  <si>
    <t>099</t>
  </si>
  <si>
    <t>Trung tâm GDNN-GDTX huyện Châu Thành</t>
  </si>
  <si>
    <t>THPT Châu Thành</t>
  </si>
  <si>
    <t>THPT Ngô Sĩ Liên</t>
  </si>
  <si>
    <t>Trung tâm GDNN-GDTX huyện Giồng Riềng</t>
  </si>
  <si>
    <t>THPT Giồng Riềng</t>
  </si>
  <si>
    <t>THCS&amp;THPT Võ Văn Kiệt</t>
  </si>
  <si>
    <t>Trung tâm GDNN-GDTX huyện Gò Quao</t>
  </si>
  <si>
    <t>THCS&amp;THPT Định An</t>
  </si>
  <si>
    <t>THCS&amp;THPT U Minh Thượng</t>
  </si>
  <si>
    <t>Trung tâm GDTX Kiên Giang</t>
  </si>
  <si>
    <t>THPT chuyên Huỳnh Mẫn Đạt</t>
  </si>
  <si>
    <t>THPT Nguyễn Trung Trực</t>
  </si>
  <si>
    <t>TS thí sinh</t>
  </si>
  <si>
    <t>Trung tâm GDNN-GDTX Châu Thành (CDN: B1-6)</t>
  </si>
  <si>
    <t>Trung tâm GDNN-GDTX Châu Thành (CĐN: B7,8)</t>
  </si>
  <si>
    <t>Trung tâm GDNN-GDTX Châu Thành (Châu Phú)</t>
  </si>
  <si>
    <t>Tên đơn vị</t>
  </si>
  <si>
    <t>Mã trường</t>
  </si>
  <si>
    <t>Số lượng thí sinh không ĐKDT</t>
  </si>
  <si>
    <t>\</t>
  </si>
  <si>
    <t>An Biên</t>
  </si>
  <si>
    <t>An Minh</t>
  </si>
  <si>
    <t>An Thới</t>
  </si>
  <si>
    <t>Bình Sơn</t>
  </si>
  <si>
    <t>Cây Dương</t>
  </si>
  <si>
    <t>Châu Thành</t>
  </si>
  <si>
    <t>chuyên Huỳnh Mẫn Đạt</t>
  </si>
  <si>
    <t>Định An</t>
  </si>
  <si>
    <t>Đông Thái</t>
  </si>
  <si>
    <t>Dương Đông</t>
  </si>
  <si>
    <t>Giồng Riềng</t>
  </si>
  <si>
    <t>Gò Quao</t>
  </si>
  <si>
    <t>Hòa Hưng</t>
  </si>
  <si>
    <t>Hòn Đất</t>
  </si>
  <si>
    <t>Kiên Lương</t>
  </si>
  <si>
    <t>Long Thạnh</t>
  </si>
  <si>
    <t>Ngô Sĩ Liên</t>
  </si>
  <si>
    <t>Nguyễn Hùng Sơn</t>
  </si>
  <si>
    <t>Nguyễn Thần Hiến</t>
  </si>
  <si>
    <t>Nguyễn Trung Trực</t>
  </si>
  <si>
    <t>Phú Quốc</t>
  </si>
  <si>
    <t>PT Dân tộc Nội trú THPT Kiên Giang</t>
  </si>
  <si>
    <t>Sóc Sơn</t>
  </si>
  <si>
    <t>Tân Hiệp</t>
  </si>
  <si>
    <t>Thạnh Đông</t>
  </si>
  <si>
    <t>U Minh Thượng</t>
  </si>
  <si>
    <t>Vĩnh Thuận</t>
  </si>
  <si>
    <t>Võ Văn Kiệt</t>
  </si>
  <si>
    <t>PDK_Thống kê số lượng ĐKDT theo Điểm TNHS</t>
  </si>
  <si>
    <t>Thời gian báo cáo: 20:23 11/05/2026</t>
  </si>
  <si>
    <t>MA_DIEM_TIEPNHAN</t>
  </si>
  <si>
    <t>TEN_DIEM_TIEPNHAN</t>
  </si>
  <si>
    <t>SLDK</t>
  </si>
  <si>
    <t>Tổng_TS_TU_DO</t>
  </si>
  <si>
    <t>TS_TU_DO_CHƯA_TN</t>
  </si>
  <si>
    <t>TS_TU_DO_ĐÃ_TN</t>
  </si>
  <si>
    <t>TS_TU_DO_ĐÃ_TN_KHONG_DK_MONTHI</t>
  </si>
  <si>
    <t>SL_GDTX</t>
  </si>
  <si>
    <t>SL_GDTHPT</t>
  </si>
  <si>
    <t>SL GDTX_TDO</t>
  </si>
  <si>
    <t>SL GDTHPT_TDO</t>
  </si>
  <si>
    <t>SL GDTX_TDO_CHƯATN</t>
  </si>
  <si>
    <t>SL GDTX_TDO_ĐÃTN</t>
  </si>
  <si>
    <t>SL GDTHPT_TDO_CHƯATN</t>
  </si>
  <si>
    <t>SL GDTHPT_TDO_ĐÃTN</t>
  </si>
  <si>
    <t>Đơn vị DKDT</t>
  </si>
  <si>
    <t>Đăng ký tốt nghiệp</t>
  </si>
  <si>
    <t>Phân theo môn thi</t>
  </si>
  <si>
    <t>Toán</t>
  </si>
  <si>
    <t>V.lí</t>
  </si>
  <si>
    <t>H.học</t>
  </si>
  <si>
    <t>S.học</t>
  </si>
  <si>
    <t>N.văn</t>
  </si>
  <si>
    <t>L.sử</t>
  </si>
  <si>
    <t>Đ.lí</t>
  </si>
  <si>
    <t>N.Ngữ</t>
  </si>
  <si>
    <t>GD KTPL</t>
  </si>
  <si>
    <t>Tin học</t>
  </si>
  <si>
    <t>CN Công nghiệp</t>
  </si>
  <si>
    <t>CN Nông nghiệp</t>
  </si>
  <si>
    <t>001_Trường PT DTNT THPT An Giang 1</t>
  </si>
  <si>
    <t>002_Trường THPT An Biên</t>
  </si>
  <si>
    <t>003_Trường THPT An Minh</t>
  </si>
  <si>
    <t>004_Trường THPT An Thới</t>
  </si>
  <si>
    <t>005_Trường THPT Cây Dương</t>
  </si>
  <si>
    <t>006_Trường THPT Châu Thành</t>
  </si>
  <si>
    <t>007_Trường THPT chuyên Huỳnh Mẫn Đạt</t>
  </si>
  <si>
    <t>008_Trường THPT Dương Đông</t>
  </si>
  <si>
    <t>009_Trường THPT Giồng Riềng</t>
  </si>
  <si>
    <t>010_Trường THPT Gò Quao</t>
  </si>
  <si>
    <t>011_Trường THPT Hòn Đất</t>
  </si>
  <si>
    <t>012_Trường THPT Kiên Lương</t>
  </si>
  <si>
    <t>013_Trường THPT Ngô Sĩ Liên</t>
  </si>
  <si>
    <t>014_Trường THPT Nguyễn Hùng Sơn</t>
  </si>
  <si>
    <t>015_Trường THPT Nguyễn Thần Hiến</t>
  </si>
  <si>
    <t>016_Trường THPT Nguyễn Trung Trực 1</t>
  </si>
  <si>
    <t>017_Trường THPT Phú Quốc</t>
  </si>
  <si>
    <t>018_Trường THPT Sóc Sơn</t>
  </si>
  <si>
    <t>019_Trường THPT Tân Hiệp</t>
  </si>
  <si>
    <t>020_Trường THPT Thạnh Đông</t>
  </si>
  <si>
    <t>021_Trường THPT Thoại Ngọc Hầu</t>
  </si>
  <si>
    <t>022_Trường THPT Vĩnh Thuận</t>
  </si>
  <si>
    <t>031_Trường THCS&amp;THPT Ba Hòn</t>
  </si>
  <si>
    <t>032_Trường THCS&amp;THPT Bàn Tân Định</t>
  </si>
  <si>
    <t>033_Trường THCS&amp;THPT Bình Sơn</t>
  </si>
  <si>
    <t>034_Trường THCS&amp;THPT Định An</t>
  </si>
  <si>
    <t>035_Trường THCS&amp;THPT Đông Thái</t>
  </si>
  <si>
    <t>036_Trường THCS&amp;THPT Hòa Hưng</t>
  </si>
  <si>
    <t>037_Trường THCS&amp;THPT Hòa Thuận</t>
  </si>
  <si>
    <t>038_Trường THCS&amp;THPT Kiên Hải</t>
  </si>
  <si>
    <t>039_Trường THCS&amp;THPT Lại Sơn</t>
  </si>
  <si>
    <t>040_Trường THCS&amp;THPT Long Thạnh</t>
  </si>
  <si>
    <t>041_Trường THCS&amp;THPT Minh Thuận</t>
  </si>
  <si>
    <t>042_Trường THCS&amp;THPT Mong Thọ</t>
  </si>
  <si>
    <t>043_Trường THCS&amp;THPT Nam Thái Sơn</t>
  </si>
  <si>
    <t>044_Trường THCS&amp;THPT Nam Yên</t>
  </si>
  <si>
    <t>045_Trường THCS&amp;THPT Nguyễn Hùng Hiệp</t>
  </si>
  <si>
    <t>046_Trường THCS&amp;THPT Nguyễn Văn Xiện</t>
  </si>
  <si>
    <t>047_Trường THCS&amp;THPT Phan Thị Ràng</t>
  </si>
  <si>
    <t>048_Trường THCS&amp;THPT Thạnh Lộc</t>
  </si>
  <si>
    <t>049_Trường THCS&amp;THPT Thạnh Tây</t>
  </si>
  <si>
    <t>050_Trường THCS&amp;THPT Thới Quản</t>
  </si>
  <si>
    <t>051_Trường THCS&amp;THPT U Minh Thượng</t>
  </si>
  <si>
    <t>052_Trường THCS&amp;THPT Vân Khánh</t>
  </si>
  <si>
    <t>053_Trường THCS&amp;THPT Vĩnh Bình Bắc</t>
  </si>
  <si>
    <t>054_Trường THCS&amp;THPT Vĩnh Hòa</t>
  </si>
  <si>
    <t>055_Trường THCS&amp;THPT Vĩnh Hòa Hưng Bắc</t>
  </si>
  <si>
    <t>056_Trường THCS&amp;THPT Vĩnh Phong</t>
  </si>
  <si>
    <t>057_Trường THCS&amp;THPT Vĩnh Thắng</t>
  </si>
  <si>
    <t>058_Trường THCS&amp;THPT Võ Văn Kiệt</t>
  </si>
  <si>
    <t>071_Trường Phổ thông Nhiều cấp iSchool Rạch Giá</t>
  </si>
  <si>
    <t>072_Trường THPT Phó Cơ Điều</t>
  </si>
  <si>
    <t>081_Trung tâm GDNN - GDTX cụm Giồng Riềng</t>
  </si>
  <si>
    <t>082_Trung tâm GDNN - GDTX cụm Gò Quao</t>
  </si>
  <si>
    <t>083_Trung tâm GDNN - GDTX cụm Hà Tiên</t>
  </si>
  <si>
    <t>084_Trung tâm GDNN-GDTX cụm Đặc khu Phú Quốc</t>
  </si>
  <si>
    <t>085_Trung tâm GDTX An Giang 1</t>
  </si>
  <si>
    <t>100_Trường PT DTNT THPT An Giang 2</t>
  </si>
  <si>
    <t>101_Trường THPT An Phú</t>
  </si>
  <si>
    <t>102_Trường THPT Ba Chúc</t>
  </si>
  <si>
    <t>103_Trường THPT Bình Thạnh Đông</t>
  </si>
  <si>
    <t>104_Trường THPT Cần Đăng</t>
  </si>
  <si>
    <t>105_Trường THPT Châu Phong</t>
  </si>
  <si>
    <t>106_Trường THPT Châu Phú</t>
  </si>
  <si>
    <t>107_Trường THPT Châu Thị Tế</t>
  </si>
  <si>
    <t>108_Trường THPT Châu Văn Liêm</t>
  </si>
  <si>
    <t>109_Trường THPT Chi Lăng</t>
  </si>
  <si>
    <t>110_Trường THPT Chu Văn An</t>
  </si>
  <si>
    <t>111_Trường THPT chuyên Thoại Ngọc Hầu</t>
  </si>
  <si>
    <t>112_Trường THPT chuyên Thủ Khoa Nghĩa</t>
  </si>
  <si>
    <t>113_Trường THPT Hòa Lạc</t>
  </si>
  <si>
    <t>114_Trường THPT Huỳnh Thị Hưởng</t>
  </si>
  <si>
    <t>115_Trường THPT Long Xuyên</t>
  </si>
  <si>
    <t>116_Trường THPT Lương Văn Cù</t>
  </si>
  <si>
    <t>117_Trường THPT Nguyễn Bỉnh Khiêm</t>
  </si>
  <si>
    <t>118_Trường THPT Nguyễn Chí Thanh</t>
  </si>
  <si>
    <t>119_Trường THPT Nguyễn Công Trứ</t>
  </si>
  <si>
    <t>120_Trường THPT Nguyễn Hiền</t>
  </si>
  <si>
    <t>121_Trường THPT Nguyễn Hữu Cảnh</t>
  </si>
  <si>
    <t>122_Trường THPT Nguyễn Khuyến</t>
  </si>
  <si>
    <t>123_Trường THPT Nguyễn Quang Diêu</t>
  </si>
  <si>
    <t>124_Trường THPT Nguyễn Sinh Sắc</t>
  </si>
  <si>
    <t>125_Trường THPT Nguyễn Trung Trực 2</t>
  </si>
  <si>
    <t>126_Trường THPT Nguyễn Văn Hưởng</t>
  </si>
  <si>
    <t>127_Trường THPT Nguyễn Văn Thoại</t>
  </si>
  <si>
    <t>128_Trường THPT Quốc Thái</t>
  </si>
  <si>
    <t>129_Trường THPT Tân Châu</t>
  </si>
  <si>
    <t>130_Trường THPT Thạnh Mỹ Tây</t>
  </si>
  <si>
    <t>131_Trường THPT Tịnh Biên</t>
  </si>
  <si>
    <t>132_Trường THPT Trần Văn Thành</t>
  </si>
  <si>
    <t>133_Trường THPT Ung Văn Khiêm</t>
  </si>
  <si>
    <t>134_Trường THPT Vĩnh Bình</t>
  </si>
  <si>
    <t>135_Trường THPT Vĩnh Trạch</t>
  </si>
  <si>
    <t>136_Trường THPT Vĩnh Xương</t>
  </si>
  <si>
    <t>137_Trường THPT Võ Thành Trinh</t>
  </si>
  <si>
    <t>138_Trường THPT Võ Thị Sáu</t>
  </si>
  <si>
    <t>139_Trường THPT Vọng Thê</t>
  </si>
  <si>
    <t>140_Trường THPT Xuân Tô</t>
  </si>
  <si>
    <t>141_Trường THPT Bình Mỹ</t>
  </si>
  <si>
    <t>151_Trường THCS&amp;THPT Bình Chánh</t>
  </si>
  <si>
    <t>152_Trường THCS&amp;THPT Bình Long</t>
  </si>
  <si>
    <t>153_Trường THCS&amp;THPT Cô Tô</t>
  </si>
  <si>
    <t>154_Trường THCS&amp;THPT Long Bình</t>
  </si>
  <si>
    <t>155_Trường THCS&amp;THPT Mỹ Hòa Hưng</t>
  </si>
  <si>
    <t>156_Trường THCS&amp;THPT Phú Tân</t>
  </si>
  <si>
    <t>157_Trường THCS&amp;THPT Vĩnh Lộc</t>
  </si>
  <si>
    <t>158_Trường THCS&amp;THPT Vĩnh Nhuận</t>
  </si>
  <si>
    <t>159_Trường Phổ thông Thực hành Sư phạm</t>
  </si>
  <si>
    <t>171_Trường Phổ thông Chưởng Binh Lễ</t>
  </si>
  <si>
    <t>172_Trường Phổ thông Quốc Tế GIS</t>
  </si>
  <si>
    <t>173_Trường PT ISCHOOL Long Xuyên</t>
  </si>
  <si>
    <t>181_Trung tâm GDNN-GDTX An Phú</t>
  </si>
  <si>
    <t>182_Trung tâm GDNN-GDTX Châu Thành</t>
  </si>
  <si>
    <t>183_Trung Tâm GDNN-GDTX Phú Tân</t>
  </si>
  <si>
    <t>184_Trung tâm GDNN-GDTX Thoại Sơn</t>
  </si>
  <si>
    <t>185_Trung tâm GDNN-GDTX Tịnh Biên</t>
  </si>
  <si>
    <t>186_Trung tâm GDTX An Giang 2</t>
  </si>
  <si>
    <t>901_Trung tâm GDTX An Giang 1 (TDO)</t>
  </si>
  <si>
    <t>902_Trường THPT An Biên (TDO)</t>
  </si>
  <si>
    <t>903_Trường THPT An Minh (TDO)</t>
  </si>
  <si>
    <t>904_Trường THPT Châu Thành (TDO)</t>
  </si>
  <si>
    <t>905_Trường THPT chuyên Huỳnh Mẫn Đạt (TDO)</t>
  </si>
  <si>
    <t>906_Trường THPT Giồng Riềng (TDO)</t>
  </si>
  <si>
    <t>907_Trường THPT Gò Quao (TDO)</t>
  </si>
  <si>
    <t>908_Trường THPT Hòn Đất (TDO)</t>
  </si>
  <si>
    <t>909_Trường THPT Kiên Lương (TDO)</t>
  </si>
  <si>
    <t>910_Trường THPT Ngô Sĩ Liên (TDO)</t>
  </si>
  <si>
    <t>911_Trường THPT Nguyễn Hùng Sơn (TDO)</t>
  </si>
  <si>
    <t>912_Trường THPT Nguyễn Thần Hiến (TDO)</t>
  </si>
  <si>
    <t>913_Trường THPT Nguyễn Trung Trực 1 (TDO)</t>
  </si>
  <si>
    <t>914_Trường THPT Phú Quốc (TDO)</t>
  </si>
  <si>
    <t>915_Trường THPT Tân Hiệp (TDO)</t>
  </si>
  <si>
    <t>916_Trường THPT Thoại Ngọc Hầu (TDO)</t>
  </si>
  <si>
    <t>917_Trường THPT Vĩnh Thuận (TDO)</t>
  </si>
  <si>
    <t>918_Trường THCS&amp;THPT Kiên Hải (TDO)</t>
  </si>
  <si>
    <t>919_Trường THCS&amp;THPT U Minh Thượng (TDO)</t>
  </si>
  <si>
    <t>920_Trường THCS&amp;THPT Võ Văn Kiệt (TDO)</t>
  </si>
  <si>
    <t>921_Trung tâm GDTX An Giang 2 (TDO)</t>
  </si>
  <si>
    <t>922_Trường THPT Bình Thạnh Đông (TDO)</t>
  </si>
  <si>
    <t>923_Trường THPT Châu Phú (TDO)</t>
  </si>
  <si>
    <t>924_Trường THPT Châu Văn Liêm (TDO)</t>
  </si>
  <si>
    <t>925_Trường THPT Chu Văn An (TDO)</t>
  </si>
  <si>
    <t>926_Trường THPT Nguyễn Công Trứ (TDO)</t>
  </si>
  <si>
    <t>927_Trường THPT Vĩnh Bình (TDO)</t>
  </si>
  <si>
    <t>928_Trường THPT Vĩnh Xương (TDO)</t>
  </si>
  <si>
    <t>929_Trường THPT Võ Thành Trinh (TDO)</t>
  </si>
  <si>
    <t>930_Trường THPT Võ Thị Sáu (TDO)</t>
  </si>
  <si>
    <t>931_Trường THCS&amp;THPT Cô Tô (TDO)</t>
  </si>
  <si>
    <t>932_Trung tâm GDNN-GDTX An Phú (TDO)</t>
  </si>
  <si>
    <t>933_Trung tâm GDNN-GDTX Châu Thành (TDO)</t>
  </si>
  <si>
    <t>934_Trung tâm GDNN-GDTX Tịnh Biên (TDO)</t>
  </si>
  <si>
    <t>935_Trung tâm GDNN-GDTX Thoại Sơn (TDO)</t>
  </si>
  <si>
    <t>GD</t>
  </si>
  <si>
    <t>000_Sở Giáo dục và Đào tạo</t>
  </si>
  <si>
    <t>001_THPT Nguyễn Trung Trực</t>
  </si>
  <si>
    <t>002_THPT chuyên Huỳnh Mẫn Đạt</t>
  </si>
  <si>
    <t>003_THPT Nguyễn Hùng Sơn</t>
  </si>
  <si>
    <t>093</t>
  </si>
  <si>
    <t>004_THPT iSCHOOL Rạch Giá</t>
  </si>
  <si>
    <t>005_Trung cấp Kỹ thuật-Nghiệp vụ Kiên Giang</t>
  </si>
  <si>
    <t>006_THPT Nguyễn Thần Hiến</t>
  </si>
  <si>
    <t>007_THPT Kiên Lương</t>
  </si>
  <si>
    <t>008_THPT Hòn Đất</t>
  </si>
  <si>
    <t>009_THPT Tân Hiệp</t>
  </si>
  <si>
    <t>010_THPT Vĩnh Phong</t>
  </si>
  <si>
    <t>011_THPT Thạnh Đông</t>
  </si>
  <si>
    <t>012_THPT Châu Thành</t>
  </si>
  <si>
    <t>013_PT Dân tộc Nội trú tỉnh Kiên Giang</t>
  </si>
  <si>
    <t>014_THPT Giồng Riềng</t>
  </si>
  <si>
    <t>015_THPT Gò Quao</t>
  </si>
  <si>
    <t>016_THPT An Biên</t>
  </si>
  <si>
    <t>017_THPT An Minh</t>
  </si>
  <si>
    <t>018_THPT Vĩnh Thuận</t>
  </si>
  <si>
    <t>019_THPT Phú Quốc</t>
  </si>
  <si>
    <t>020_THPT An Thới</t>
  </si>
  <si>
    <t>021_THPT Kiên Hải</t>
  </si>
  <si>
    <t>022_Trung tâm GDTX tỉnh Kiên Giang</t>
  </si>
  <si>
    <t>038_THPT Sóc Sơn</t>
  </si>
  <si>
    <t>039_THPT Hòa Thuận</t>
  </si>
  <si>
    <t>040_THPT Long Thạnh</t>
  </si>
  <si>
    <t>041_THPT Phó Cơ Điều</t>
  </si>
  <si>
    <t>042_THPT Đông Thái</t>
  </si>
  <si>
    <t>043_Trung tâm GDTX TX Hà Tiên</t>
  </si>
  <si>
    <t>044_Trung tâm GDTX Kiên Lương</t>
  </si>
  <si>
    <t>045_Trung tâm GDTX Hòn Đất</t>
  </si>
  <si>
    <t>046_Trung tâm GDTX Tân Hiệp</t>
  </si>
  <si>
    <t>047_Trung tâm GDTX Châu Thành</t>
  </si>
  <si>
    <t>048_Trung tâm GDTX Giồng Riềng</t>
  </si>
  <si>
    <t>049_Trung tâm GDTX Gò Quao</t>
  </si>
  <si>
    <t>050_Trung tâm GDTX An Biên</t>
  </si>
  <si>
    <t>051_Trung tâm GDTX An Minh</t>
  </si>
  <si>
    <t>052_Trung tâm GDTX Vĩnh Thuận</t>
  </si>
  <si>
    <t>053_Trung tâm GDTX Phú Quốc</t>
  </si>
  <si>
    <t>054_THPT Thoại Ngọc Hầu</t>
  </si>
  <si>
    <t>055_THPT Bình Sơn</t>
  </si>
  <si>
    <t>056_THPT Cây Dương</t>
  </si>
  <si>
    <t>057_THPT Thạnh Lộc</t>
  </si>
  <si>
    <t>058_THPT U Minh Thượng</t>
  </si>
  <si>
    <t>094</t>
  </si>
  <si>
    <t>059_THPT Nguyễn Văn Xiện</t>
  </si>
  <si>
    <t>060_THPT Vĩnh Bình Bắc</t>
  </si>
  <si>
    <t>061_THPT Ngô Sĩ Liên</t>
  </si>
  <si>
    <t>062_THPT Phan Thị Ràng</t>
  </si>
  <si>
    <t>063_THPT Hòa Hưng</t>
  </si>
  <si>
    <t>064_THPT Định An</t>
  </si>
  <si>
    <t>065_THPT Vĩnh Thắng</t>
  </si>
  <si>
    <t>066_THPT Vân Khánh</t>
  </si>
  <si>
    <t>067_THPT Mong Thọ</t>
  </si>
  <si>
    <t>068_THPT Nam Yên</t>
  </si>
  <si>
    <t>069_THPT Bàn Tân Định</t>
  </si>
  <si>
    <t>070_THPT Vĩnh Hòa Hưng Bắc</t>
  </si>
  <si>
    <t>071_THPT Nguyễn Hùng Hiệp</t>
  </si>
  <si>
    <t>072_THPT Thới Quản</t>
  </si>
  <si>
    <t>073_THPT Minh Thuận</t>
  </si>
  <si>
    <t>074_THPT Lại Sơn</t>
  </si>
  <si>
    <t>075_THPT Thạnh Tây</t>
  </si>
  <si>
    <t>076_THPT Ba Hòn</t>
  </si>
  <si>
    <t>077_THPT Nam Thái Sơn</t>
  </si>
  <si>
    <t>078_THPT Vĩnh Hòa</t>
  </si>
  <si>
    <t>079_Cao đẳng Nghề tỉnh Kiên Giang</t>
  </si>
  <si>
    <t>080_THPT Dương Đông</t>
  </si>
  <si>
    <t>081_THCS An Sơn</t>
  </si>
  <si>
    <t>082_Trung cấp Nghề DTNT tỉnh Kiên Giang</t>
  </si>
  <si>
    <t>083_Trung tâm GDTX Giang Thành</t>
  </si>
  <si>
    <t>Trung tâm GDTX tỉnh Kiên Giang (TSTDxetDHCD)</t>
  </si>
  <si>
    <t>THPT Nguyễn Thần Hiến (TSTDxetDHCD)</t>
  </si>
  <si>
    <t>THPT Kiên Lương (TSTDxetDHCD)</t>
  </si>
  <si>
    <t>THPT Hòn Đất (TSTDxetDHCD)</t>
  </si>
  <si>
    <t>THPT Tân Hiệp (TSTDxetDHCD)</t>
  </si>
  <si>
    <t>THPT Châu Thành (TSTDxetDHCD)</t>
  </si>
  <si>
    <t>THPT Giồng Riềng (TSTDxetDHCD)</t>
  </si>
  <si>
    <t>THPT Gò Quao (TSTDxetDHCD)</t>
  </si>
  <si>
    <t>THPT An Biên (TSTDxetDHCD)</t>
  </si>
  <si>
    <t>THPT An Minh (TSTDxetDHCD)</t>
  </si>
  <si>
    <t>THPT Vĩnh Thuận (TSTDxetDHCD)</t>
  </si>
  <si>
    <t>THPT Phú Quốc (TSTDxetDHCD)</t>
  </si>
  <si>
    <t>THPT Kiên Hải (TSTDxetDHCD)</t>
  </si>
  <si>
    <t>THPT U Minh Thượng (TSTDxetDHCD)</t>
  </si>
  <si>
    <t>THPT Thoại Ngọc Hầu (TSTDxetDHCD)</t>
  </si>
  <si>
    <t>092</t>
  </si>
  <si>
    <t>THPT Võ Văn Kiệt</t>
  </si>
  <si>
    <t>086_Trung cấp Nghề vùng U Minh Thượng</t>
  </si>
  <si>
    <t>Mã ĐV ĐKDT</t>
  </si>
  <si>
    <t>Tên ĐV DKDT</t>
  </si>
  <si>
    <t>Tổng số TS dự thi</t>
  </si>
  <si>
    <t>TDO Đã tốt nghiệp</t>
  </si>
  <si>
    <t>TDO Chưa tốt nghiệp</t>
  </si>
  <si>
    <t>GDTX(đang học lớp 12)</t>
  </si>
  <si>
    <t>GDPT(đang học lớp 12)</t>
  </si>
  <si>
    <t>TDO, GDTX</t>
  </si>
  <si>
    <t>000</t>
  </si>
  <si>
    <t>Sở Giáo dục và Đào tạo</t>
  </si>
  <si>
    <t>THPT Nguyễn Hùng Sơn</t>
  </si>
  <si>
    <t>THPT iSCHOOL Rạch Giá</t>
  </si>
  <si>
    <t>Trung cấp Kỹ thuật-Nghiệp vụ Kiên Giang</t>
  </si>
  <si>
    <t>THPT Nguyễn Thần Hiến</t>
  </si>
  <si>
    <t>THPT Kiên Lương</t>
  </si>
  <si>
    <t>THPT Hòn Đất</t>
  </si>
  <si>
    <t>THPT Tân Hiệp</t>
  </si>
  <si>
    <t>THPT Vĩnh Phong</t>
  </si>
  <si>
    <t>THPT Thạnh Đông</t>
  </si>
  <si>
    <t>PT Dân tộc Nội trú tỉnh Kiên Giang</t>
  </si>
  <si>
    <t>THPT Gò Quao</t>
  </si>
  <si>
    <t>THPT An Biên</t>
  </si>
  <si>
    <t>THPT An Minh</t>
  </si>
  <si>
    <t>THPT Vĩnh Thuận</t>
  </si>
  <si>
    <t>THPT Phú Quốc</t>
  </si>
  <si>
    <t>THPT An Thới</t>
  </si>
  <si>
    <t>THPT Kiên Hải</t>
  </si>
  <si>
    <t>Trung tâm GDTX tỉnh Kiên Giang</t>
  </si>
  <si>
    <t>THPT Sóc Sơn</t>
  </si>
  <si>
    <t>THPT Hòa Thuận</t>
  </si>
  <si>
    <t>THPT Long Thạnh</t>
  </si>
  <si>
    <t>THPT Phó Cơ Điều</t>
  </si>
  <si>
    <t>THPT Đông Thái</t>
  </si>
  <si>
    <t>Trung tâm GDTX TX Hà Tiên</t>
  </si>
  <si>
    <t>Trung tâm GDTX Kiên Lương</t>
  </si>
  <si>
    <t>Trung tâm GDTX Hòn Đất</t>
  </si>
  <si>
    <t>Trung tâm GDTX Tân Hiệp</t>
  </si>
  <si>
    <t>Trung tâm GDTX Châu Thành</t>
  </si>
  <si>
    <t>Trung tâm GDTX Giồng Riềng</t>
  </si>
  <si>
    <t>Trung tâm GDTX Gò Quao</t>
  </si>
  <si>
    <t>Trung tâm GDTX An Biên</t>
  </si>
  <si>
    <t>Trung tâm GDTX An Minh</t>
  </si>
  <si>
    <t>Trung tâm GDTX Vĩnh Thuận</t>
  </si>
  <si>
    <t>Trung tâm GDTX Phú Quốc</t>
  </si>
  <si>
    <t>THPT Thoại Ngọc Hầu</t>
  </si>
  <si>
    <t>THPT Bình Sơn</t>
  </si>
  <si>
    <t>THPT Cây Dương</t>
  </si>
  <si>
    <t>THPT Thạnh Lộc</t>
  </si>
  <si>
    <t>THPT U Minh Thượng</t>
  </si>
  <si>
    <t>THPT Nguyễn Văn Xiện</t>
  </si>
  <si>
    <t>THPT Vĩnh Bình Bắc</t>
  </si>
  <si>
    <t>THPT Phan Thị Ràng</t>
  </si>
  <si>
    <t>THPT Hòa Hưng</t>
  </si>
  <si>
    <t>THPT Định An</t>
  </si>
  <si>
    <t>THPT Vĩnh Thắng</t>
  </si>
  <si>
    <t>THPT Vân Khánh</t>
  </si>
  <si>
    <t>THPT Mong Thọ</t>
  </si>
  <si>
    <t>THPT Nam Yên</t>
  </si>
  <si>
    <t>THPT Bàn Tân Định</t>
  </si>
  <si>
    <t>THPT Vĩnh Hòa Hưng Bắc</t>
  </si>
  <si>
    <t>THPT Nguyễn Hùng Hiệp</t>
  </si>
  <si>
    <t>THPT Thới Quản</t>
  </si>
  <si>
    <t>THPT Minh Thuận</t>
  </si>
  <si>
    <t>THPT Lại Sơn</t>
  </si>
  <si>
    <t>THPT Thạnh Tây</t>
  </si>
  <si>
    <t>THPT Ba Hòn</t>
  </si>
  <si>
    <t>THPT Nam Thái Sơn</t>
  </si>
  <si>
    <t>THPT Vĩnh Hòa</t>
  </si>
  <si>
    <t>Cao đẳng Nghề tỉnh Kiên Giang</t>
  </si>
  <si>
    <t>THPT Dương Đông</t>
  </si>
  <si>
    <t>THCS An Sơn</t>
  </si>
  <si>
    <t>Trung cấp Nghề DTNT tỉnh Kiên Giang</t>
  </si>
  <si>
    <t>Trung tâm GDTX Giang Thành</t>
  </si>
  <si>
    <t>086</t>
  </si>
  <si>
    <t>Trung cấp Nghề vùng U Minh Thượng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</si>
</sst>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  <numFmt numFmtId="180" formatCode="_(* #,##0.00_);_(* \(#,##0.00\);_(* &quot;-&quot;??_);_(@_)"/>
  </numFmts>
  <fonts count="62">
    <font>
      <sz val="10"/>
      <color rgb="FF000000"/>
      <name val="Arial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sz val="10"/>
      <color rgb="FF000000"/>
      <name val="Times New Roman"/>
      <charset val="134"/>
    </font>
    <font>
      <b/>
      <sz val="10"/>
      <name val="Times New Roman"/>
      <charset val="134"/>
    </font>
    <font>
      <sz val="12"/>
      <color rgb="FF00000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Arial"/>
      <charset val="134"/>
    </font>
    <font>
      <sz val="10"/>
      <name val="Times New Roman"/>
      <charset val="134"/>
    </font>
    <font>
      <i/>
      <sz val="1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Calibri"/>
      <charset val="163"/>
      <scheme val="minor"/>
    </font>
    <font>
      <sz val="1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color rgb="FF000000"/>
      <name val="Arial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0"/>
      <color theme="10"/>
      <name val="Arial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5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1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5" borderId="19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2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3" fillId="0" borderId="0" applyFont="0" applyFill="0"/>
    <xf numFmtId="0" fontId="44" fillId="0" borderId="0" applyFont="0" applyFill="0"/>
    <xf numFmtId="0" fontId="45" fillId="0" borderId="24" applyFont="0" applyFill="0" applyBorder="0"/>
    <xf numFmtId="0" fontId="46" fillId="0" borderId="25" applyFont="0" applyFill="0" applyBorder="0"/>
    <xf numFmtId="180" fontId="47" fillId="0" borderId="0" applyFont="0" applyFill="0" applyBorder="0" applyAlignment="0" applyProtection="0"/>
    <xf numFmtId="0" fontId="48" fillId="0" borderId="0" applyFont="0"/>
    <xf numFmtId="0" fontId="49" fillId="0" borderId="0" applyFont="0" applyFill="0"/>
    <xf numFmtId="0" fontId="50" fillId="0" borderId="26" applyFont="0" applyBorder="0"/>
    <xf numFmtId="0" fontId="51" fillId="0" borderId="27" applyFont="0" applyBorder="0"/>
    <xf numFmtId="0" fontId="52" fillId="0" borderId="28" applyFont="0" applyBorder="0"/>
    <xf numFmtId="0" fontId="52" fillId="0" borderId="0" applyFont="0"/>
    <xf numFmtId="0" fontId="53" fillId="0" borderId="0" applyNumberFormat="0" applyFill="0" applyBorder="0" applyAlignment="0" applyProtection="0"/>
    <xf numFmtId="0" fontId="54" fillId="0" borderId="24" applyFont="0" applyFill="0" applyBorder="0"/>
    <xf numFmtId="0" fontId="55" fillId="0" borderId="29" applyFont="0" applyBorder="0"/>
    <xf numFmtId="0" fontId="56" fillId="0" borderId="0" applyFont="0" applyFill="0"/>
    <xf numFmtId="0" fontId="47" fillId="0" borderId="0"/>
    <xf numFmtId="0" fontId="42" fillId="0" borderId="0" applyNumberFormat="0" applyFont="0" applyFill="0" applyBorder="0" applyAlignment="0" applyProtection="0"/>
    <xf numFmtId="0" fontId="57" fillId="0" borderId="0"/>
    <xf numFmtId="0" fontId="42" fillId="0" borderId="30" applyFill="0" applyBorder="0"/>
    <xf numFmtId="0" fontId="58" fillId="0" borderId="31" applyFont="0" applyFill="0" applyBorder="0"/>
    <xf numFmtId="0" fontId="59" fillId="0" borderId="0" applyFont="0"/>
    <xf numFmtId="0" fontId="60" fillId="0" borderId="32" applyFont="0" applyBorder="0"/>
    <xf numFmtId="0" fontId="61" fillId="0" borderId="0" applyFont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left" vertical="center"/>
    </xf>
    <xf numFmtId="0" fontId="8" fillId="0" borderId="0" xfId="0" applyFont="1"/>
    <xf numFmtId="0" fontId="9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11" fillId="0" borderId="5" xfId="0" applyFont="1" applyBorder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0" fillId="0" borderId="0" xfId="0" applyFont="1"/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left"/>
    </xf>
    <xf numFmtId="0" fontId="13" fillId="0" borderId="13" xfId="0" applyFont="1" applyBorder="1" applyAlignment="1">
      <alignment horizontal="right"/>
    </xf>
    <xf numFmtId="0" fontId="13" fillId="0" borderId="0" xfId="0" applyFont="1" applyAlignment="1">
      <alignment vertical="top"/>
    </xf>
    <xf numFmtId="0" fontId="13" fillId="0" borderId="0" xfId="0" applyFont="1"/>
    <xf numFmtId="0" fontId="10" fillId="0" borderId="0" xfId="0" applyFont="1" applyFill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4" fillId="0" borderId="15" xfId="0" applyFont="1" applyBorder="1" applyAlignment="1">
      <alignment horizontal="center"/>
    </xf>
    <xf numFmtId="0" fontId="15" fillId="0" borderId="5" xfId="0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/>
    </xf>
    <xf numFmtId="1" fontId="15" fillId="0" borderId="5" xfId="0" applyNumberFormat="1" applyFont="1" applyFill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/>
    </xf>
    <xf numFmtId="3" fontId="16" fillId="0" borderId="5" xfId="0" applyNumberFormat="1" applyFont="1" applyBorder="1" applyAlignment="1">
      <alignment vertical="center"/>
    </xf>
    <xf numFmtId="3" fontId="16" fillId="0" borderId="5" xfId="0" applyNumberFormat="1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16" fillId="0" borderId="5" xfId="0" applyFont="1" applyFill="1" applyBorder="1" applyAlignment="1">
      <alignment vertical="center"/>
    </xf>
    <xf numFmtId="0" fontId="14" fillId="0" borderId="5" xfId="0" applyFont="1" applyBorder="1" applyAlignment="1">
      <alignment vertical="center" wrapText="1"/>
    </xf>
    <xf numFmtId="0" fontId="20" fillId="2" borderId="5" xfId="87" applyFont="1" applyFill="1" applyBorder="1" applyAlignment="1">
      <alignment vertical="center"/>
    </xf>
    <xf numFmtId="0" fontId="20" fillId="0" borderId="5" xfId="0" applyFont="1" applyBorder="1" applyAlignment="1">
      <alignment vertical="center" wrapText="1"/>
    </xf>
    <xf numFmtId="0" fontId="21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1" fontId="20" fillId="0" borderId="5" xfId="0" applyNumberFormat="1" applyFont="1" applyFill="1" applyBorder="1" applyAlignment="1">
      <alignment vertical="center"/>
    </xf>
    <xf numFmtId="1" fontId="20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0" fontId="16" fillId="0" borderId="5" xfId="0" applyFont="1" applyBorder="1" applyAlignment="1" quotePrefix="1">
      <alignment vertical="center"/>
    </xf>
    <xf numFmtId="0" fontId="15" fillId="0" borderId="5" xfId="0" applyFont="1" applyBorder="1" applyAlignment="1" quotePrefix="1">
      <alignment vertical="center"/>
    </xf>
    <xf numFmtId="0" fontId="16" fillId="0" borderId="5" xfId="0" applyFont="1" applyBorder="1" applyAlignment="1" quotePrefix="1">
      <alignment vertical="center" wrapText="1"/>
    </xf>
    <xf numFmtId="3" fontId="16" fillId="0" borderId="5" xfId="0" applyNumberFormat="1" applyFont="1" applyBorder="1" applyAlignment="1" quotePrefix="1">
      <alignment vertical="center"/>
    </xf>
    <xf numFmtId="3" fontId="16" fillId="0" borderId="5" xfId="0" applyNumberFormat="1" applyFont="1" applyBorder="1" applyAlignment="1" quotePrefix="1">
      <alignment vertical="center" wrapText="1"/>
    </xf>
    <xf numFmtId="0" fontId="18" fillId="0" borderId="5" xfId="0" applyFont="1" applyBorder="1" applyAlignment="1" quotePrefix="1">
      <alignment vertical="center"/>
    </xf>
    <xf numFmtId="0" fontId="20" fillId="2" borderId="5" xfId="87" applyFont="1" applyFill="1" applyBorder="1" applyAlignment="1" quotePrefix="1">
      <alignment vertical="center"/>
    </xf>
    <xf numFmtId="0" fontId="7" fillId="0" borderId="13" xfId="0" applyFont="1" applyBorder="1" applyAlignment="1" quotePrefix="1">
      <alignment horizontal="center"/>
    </xf>
    <xf numFmtId="0" fontId="10" fillId="0" borderId="5" xfId="0" applyFont="1" applyBorder="1" applyAlignment="1" quotePrefix="1">
      <alignment horizontal="center"/>
    </xf>
    <xf numFmtId="0" fontId="7" fillId="0" borderId="5" xfId="0" applyFont="1" applyBorder="1" applyAlignment="1" quotePrefix="1">
      <alignment horizontal="center"/>
    </xf>
    <xf numFmtId="0" fontId="0" fillId="0" borderId="0" xfId="0" quotePrefix="1"/>
  </cellXfs>
  <cellStyles count="95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Comma 2" xfId="7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Hyperlink 2" xfId="83"/>
    <cellStyle name="Input 2" xfId="84"/>
    <cellStyle name="Linked Cell 2" xfId="85"/>
    <cellStyle name="Neutral 2" xfId="86"/>
    <cellStyle name="Normal 2" xfId="87"/>
    <cellStyle name="Normal 3" xfId="88"/>
    <cellStyle name="Normal 4" xfId="89"/>
    <cellStyle name="Note 2" xfId="90"/>
    <cellStyle name="Output 2" xfId="91"/>
    <cellStyle name="Title 2" xfId="92"/>
    <cellStyle name="Total 2" xfId="93"/>
    <cellStyle name="Warning Text 2" xfId="9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1"/>
  <sheetViews>
    <sheetView tabSelected="1" zoomScale="130" zoomScaleNormal="130" workbookViewId="0">
      <pane ySplit="4" topLeftCell="A5" activePane="bottomLeft" state="frozen"/>
      <selection/>
      <selection pane="bottomLeft" activeCell="F7" sqref="F7"/>
    </sheetView>
  </sheetViews>
  <sheetFormatPr defaultColWidth="14.4272727272727" defaultRowHeight="15" customHeight="1"/>
  <cols>
    <col min="1" max="1" width="4.70909090909091" style="35" customWidth="1"/>
    <col min="2" max="2" width="6.42727272727273" style="35" customWidth="1"/>
    <col min="3" max="3" width="23.2818181818182" style="35" customWidth="1"/>
    <col min="4" max="4" width="41.8545454545455" style="35" customWidth="1"/>
    <col min="5" max="5" width="7.85454545454545" style="43" customWidth="1"/>
    <col min="6" max="6" width="9.57272727272727" style="44" customWidth="1"/>
    <col min="7" max="7" width="9.28181818181818" style="35" customWidth="1"/>
    <col min="8" max="8" width="8.85454545454546" style="35" customWidth="1"/>
    <col min="9" max="9" width="29.7090909090909" style="35" customWidth="1"/>
    <col min="10" max="10" width="13.4272727272727" style="35" customWidth="1"/>
    <col min="11" max="16384" width="14.4272727272727" style="35"/>
  </cols>
  <sheetData>
    <row r="1" customHeight="1" spans="9:10">
      <c r="I1" s="45" t="s">
        <v>0</v>
      </c>
      <c r="J1" s="45"/>
    </row>
    <row r="2" ht="21" customHeight="1" spans="3:8">
      <c r="C2" s="44"/>
      <c r="H2" s="45" t="s">
        <v>1</v>
      </c>
    </row>
    <row r="3" ht="14.25" customHeight="1" spans="2:10">
      <c r="B3" s="46" t="s">
        <v>2</v>
      </c>
      <c r="C3" s="46"/>
      <c r="D3" s="46"/>
      <c r="E3" s="46"/>
      <c r="F3" s="46"/>
      <c r="G3" s="46"/>
      <c r="H3" s="46"/>
      <c r="I3" s="46"/>
      <c r="J3" s="46"/>
    </row>
    <row r="4" s="41" customFormat="1" ht="63.75" customHeight="1" spans="2:10">
      <c r="B4" s="47" t="s">
        <v>3</v>
      </c>
      <c r="C4" s="47" t="s">
        <v>4</v>
      </c>
      <c r="D4" s="47" t="s">
        <v>5</v>
      </c>
      <c r="E4" s="48" t="s">
        <v>6</v>
      </c>
      <c r="F4" s="47" t="s">
        <v>7</v>
      </c>
      <c r="G4" s="47" t="s">
        <v>8</v>
      </c>
      <c r="H4" s="47" t="s">
        <v>9</v>
      </c>
      <c r="I4" s="52" t="s">
        <v>10</v>
      </c>
      <c r="J4" s="52" t="s">
        <v>11</v>
      </c>
    </row>
    <row r="5" s="42" customFormat="1" ht="28" spans="2:10">
      <c r="B5" s="49" t="s">
        <v>12</v>
      </c>
      <c r="C5" s="49" t="s">
        <v>13</v>
      </c>
      <c r="D5" s="49"/>
      <c r="E5" s="50">
        <f>INT(F5/24)+IF(MOD(F5,24)&gt;0,1,0)</f>
        <v>11</v>
      </c>
      <c r="F5" s="49">
        <f>SUM(F6:F10)</f>
        <v>243</v>
      </c>
      <c r="G5" s="49">
        <f t="shared" ref="G5:H5" si="0">SUM(G6:G10)</f>
        <v>241</v>
      </c>
      <c r="H5" s="49">
        <f t="shared" si="0"/>
        <v>2</v>
      </c>
      <c r="I5" s="53" t="s">
        <v>14</v>
      </c>
      <c r="J5" s="70" t="s">
        <v>15</v>
      </c>
    </row>
    <row r="6" s="42" customFormat="1" ht="14" spans="2:10">
      <c r="B6" s="51">
        <v>1</v>
      </c>
      <c r="C6" s="70" t="s">
        <v>12</v>
      </c>
      <c r="D6" s="51" t="s">
        <v>13</v>
      </c>
      <c r="E6" s="50"/>
      <c r="F6" s="51">
        <f>IFERROR(VLOOKUP(C6,BCKTSL!$A$3:$O$155,3,0),"")</f>
        <v>138</v>
      </c>
      <c r="G6" s="51">
        <f>IF(LEFT(C6,1)&lt;&gt;"9",F6,"X")</f>
        <v>138</v>
      </c>
      <c r="H6" s="51" t="str">
        <f>IF(LEFT(C6,1)="9",F6,"X")</f>
        <v>X</v>
      </c>
      <c r="I6" s="51"/>
      <c r="J6" s="51"/>
    </row>
    <row r="7" s="42" customFormat="1" ht="14" spans="2:10">
      <c r="B7" s="51">
        <v>2</v>
      </c>
      <c r="C7" s="51" t="s">
        <v>16</v>
      </c>
      <c r="D7" s="51" t="s">
        <v>17</v>
      </c>
      <c r="E7" s="50"/>
      <c r="F7" s="51">
        <f>IFERROR(VLOOKUP(C7,BCKTSL!$A$3:$O$155,3,0),"")</f>
        <v>38</v>
      </c>
      <c r="G7" s="51">
        <f>IF(LEFT(C7,1)&lt;&gt;"9",F7,"X")</f>
        <v>38</v>
      </c>
      <c r="H7" s="51" t="str">
        <f>IF(LEFT(C7,1)="9",F7,"X")</f>
        <v>X</v>
      </c>
      <c r="I7" s="51"/>
      <c r="J7" s="51"/>
    </row>
    <row r="8" s="42" customFormat="1" ht="14" spans="2:10">
      <c r="B8" s="51">
        <v>3</v>
      </c>
      <c r="C8" s="70" t="s">
        <v>18</v>
      </c>
      <c r="D8" s="51" t="s">
        <v>19</v>
      </c>
      <c r="E8" s="50"/>
      <c r="F8" s="51">
        <f>IFERROR(VLOOKUP(C8,BCKTSL!$A$3:$O$155,3,0),"")</f>
        <v>10</v>
      </c>
      <c r="G8" s="51">
        <f>IF(LEFT(C8,1)&lt;&gt;"9",F8,"X")</f>
        <v>10</v>
      </c>
      <c r="H8" s="51" t="str">
        <f>IF(LEFT(C8,1)="9",F8,"X")</f>
        <v>X</v>
      </c>
      <c r="I8" s="51"/>
      <c r="J8" s="51"/>
    </row>
    <row r="9" s="42" customFormat="1" ht="14" spans="2:10">
      <c r="B9" s="51">
        <v>4</v>
      </c>
      <c r="C9" s="51" t="s">
        <v>20</v>
      </c>
      <c r="D9" s="51" t="s">
        <v>21</v>
      </c>
      <c r="E9" s="50"/>
      <c r="F9" s="51">
        <v>55</v>
      </c>
      <c r="G9" s="51">
        <f>IF(LEFT(C9,1)&lt;&gt;"9",F9,"X")</f>
        <v>55</v>
      </c>
      <c r="H9" s="51" t="str">
        <f>IF(LEFT(C9,1)="9",F9,"X")</f>
        <v>X</v>
      </c>
      <c r="I9" s="51"/>
      <c r="J9" s="51"/>
    </row>
    <row r="10" s="42" customFormat="1" ht="14" spans="2:10">
      <c r="B10" s="51">
        <v>5</v>
      </c>
      <c r="C10" s="70" t="s">
        <v>22</v>
      </c>
      <c r="D10" s="51" t="s">
        <v>23</v>
      </c>
      <c r="E10" s="50"/>
      <c r="F10" s="51">
        <f>IFERROR(VLOOKUP(C10,BCKTSL!$A$3:$O$155,3,0),"")</f>
        <v>2</v>
      </c>
      <c r="G10" s="51" t="str">
        <f>IF(LEFT(C10,1)&lt;&gt;"9",F10,"X")</f>
        <v>X</v>
      </c>
      <c r="H10" s="51">
        <f>IF(LEFT(C10,1)="9",F10,"X")</f>
        <v>2</v>
      </c>
      <c r="I10" s="51"/>
      <c r="J10" s="51"/>
    </row>
    <row r="11" s="42" customFormat="1" ht="28" spans="2:10">
      <c r="B11" s="49" t="s">
        <v>24</v>
      </c>
      <c r="C11" s="49" t="s">
        <v>25</v>
      </c>
      <c r="D11" s="49"/>
      <c r="E11" s="50">
        <f t="shared" ref="E11:E67" si="1">INT(F11/24)+IF(MOD(F11,24)&gt;0,1,0)</f>
        <v>27</v>
      </c>
      <c r="F11" s="49">
        <f>SUM(F12:F15)</f>
        <v>626</v>
      </c>
      <c r="G11" s="49">
        <f t="shared" ref="G11:H11" si="2">SUM(G12:G15)</f>
        <v>626</v>
      </c>
      <c r="H11" s="49">
        <f t="shared" si="2"/>
        <v>0</v>
      </c>
      <c r="I11" s="53" t="s">
        <v>26</v>
      </c>
      <c r="J11" s="70" t="s">
        <v>27</v>
      </c>
    </row>
    <row r="12" s="42" customFormat="1" ht="14" spans="2:10">
      <c r="B12" s="51">
        <v>1</v>
      </c>
      <c r="C12" s="51" t="s">
        <v>28</v>
      </c>
      <c r="D12" s="51" t="s">
        <v>25</v>
      </c>
      <c r="E12" s="50"/>
      <c r="F12" s="51">
        <f>IFERROR(VLOOKUP(C12,BCKTSL!$A$3:$O$155,3,0),"")</f>
        <v>233</v>
      </c>
      <c r="G12" s="51">
        <f>IF(LEFT(C12,1)&lt;&gt;"9",F12,"X")</f>
        <v>233</v>
      </c>
      <c r="H12" s="51" t="str">
        <f>IF(LEFT(C12,1)="9",F12,"X")</f>
        <v>X</v>
      </c>
      <c r="I12" s="51"/>
      <c r="J12" s="51"/>
    </row>
    <row r="13" s="42" customFormat="1" ht="14" spans="2:10">
      <c r="B13" s="51">
        <v>2</v>
      </c>
      <c r="C13" s="70" t="s">
        <v>29</v>
      </c>
      <c r="D13" s="51" t="s">
        <v>30</v>
      </c>
      <c r="E13" s="50"/>
      <c r="F13" s="51">
        <f>IFERROR(VLOOKUP(C13,BCKTSL!$A$3:$O$155,3,0),"")</f>
        <v>66</v>
      </c>
      <c r="G13" s="51">
        <f>IF(LEFT(C13,1)&lt;&gt;"9",F13,"X")</f>
        <v>66</v>
      </c>
      <c r="H13" s="51" t="str">
        <f>IF(LEFT(C13,1)="9",F13,"X")</f>
        <v>X</v>
      </c>
      <c r="I13" s="51"/>
      <c r="J13" s="51"/>
    </row>
    <row r="14" s="42" customFormat="1" ht="14" spans="2:10">
      <c r="B14" s="51">
        <v>3</v>
      </c>
      <c r="C14" s="70" t="s">
        <v>31</v>
      </c>
      <c r="D14" s="51" t="s">
        <v>32</v>
      </c>
      <c r="E14" s="50"/>
      <c r="F14" s="51">
        <f>IFERROR(VLOOKUP(C14,BCKTSL!$A$3:$O$155,3,0),"")</f>
        <v>66</v>
      </c>
      <c r="G14" s="51">
        <f>IF(LEFT(C14,1)&lt;&gt;"9",F14,"X")</f>
        <v>66</v>
      </c>
      <c r="H14" s="51" t="str">
        <f>IF(LEFT(C14,1)="9",F14,"X")</f>
        <v>X</v>
      </c>
      <c r="I14" s="51"/>
      <c r="J14" s="51"/>
    </row>
    <row r="15" s="42" customFormat="1" ht="14" spans="2:10">
      <c r="B15" s="51">
        <v>4</v>
      </c>
      <c r="C15" s="51" t="s">
        <v>33</v>
      </c>
      <c r="D15" s="51" t="s">
        <v>34</v>
      </c>
      <c r="E15" s="50"/>
      <c r="F15" s="51">
        <v>261</v>
      </c>
      <c r="G15" s="51">
        <f>IF(LEFT(C15,1)&lt;&gt;"9",F15,"X")</f>
        <v>261</v>
      </c>
      <c r="H15" s="51" t="str">
        <f>IF(LEFT(C15,1)="9",F15,"X")</f>
        <v>X</v>
      </c>
      <c r="I15" s="51"/>
      <c r="J15" s="51"/>
    </row>
    <row r="16" s="42" customFormat="1" ht="33" customHeight="1" spans="2:10">
      <c r="B16" s="71" t="s">
        <v>35</v>
      </c>
      <c r="C16" s="49" t="s">
        <v>36</v>
      </c>
      <c r="D16" s="49"/>
      <c r="E16" s="50">
        <f t="shared" si="1"/>
        <v>19</v>
      </c>
      <c r="F16" s="49">
        <f>SUM(F17:F19)</f>
        <v>452</v>
      </c>
      <c r="G16" s="49">
        <f t="shared" ref="G16:H16" si="3">SUM(G17:G19)</f>
        <v>452</v>
      </c>
      <c r="H16" s="49">
        <f t="shared" si="3"/>
        <v>0</v>
      </c>
      <c r="I16" s="53" t="s">
        <v>37</v>
      </c>
      <c r="J16" s="70" t="s">
        <v>38</v>
      </c>
    </row>
    <row r="17" s="42" customFormat="1" ht="14" spans="2:10">
      <c r="B17" s="51">
        <v>1</v>
      </c>
      <c r="C17" s="51" t="s">
        <v>39</v>
      </c>
      <c r="D17" s="51" t="s">
        <v>40</v>
      </c>
      <c r="E17" s="50"/>
      <c r="F17" s="51">
        <f>IFERROR(VLOOKUP(C17,BCKTSL!$A$3:$O$155,3,0),"")</f>
        <v>233</v>
      </c>
      <c r="G17" s="51">
        <f>IF(LEFT(C17,1)&lt;&gt;"9",F17,"X")</f>
        <v>233</v>
      </c>
      <c r="H17" s="51" t="str">
        <f>IF(LEFT(C17,1)="9",F17,"X")</f>
        <v>X</v>
      </c>
      <c r="I17" s="51"/>
      <c r="J17" s="51"/>
    </row>
    <row r="18" s="42" customFormat="1" ht="14" spans="2:10">
      <c r="B18" s="51">
        <v>2</v>
      </c>
      <c r="C18" s="51" t="s">
        <v>41</v>
      </c>
      <c r="D18" s="51" t="s">
        <v>42</v>
      </c>
      <c r="E18" s="50"/>
      <c r="F18" s="51">
        <f>IFERROR(VLOOKUP(C18,BCKTSL!$A$3:$O$155,3,0),"")</f>
        <v>69</v>
      </c>
      <c r="G18" s="51">
        <f>IF(LEFT(C18,1)&lt;&gt;"9",F18,"X")</f>
        <v>69</v>
      </c>
      <c r="H18" s="51" t="str">
        <f>IF(LEFT(C18,1)="9",F18,"X")</f>
        <v>X</v>
      </c>
      <c r="I18" s="51"/>
      <c r="J18" s="51"/>
    </row>
    <row r="19" s="42" customFormat="1" ht="14" spans="2:10">
      <c r="B19" s="51">
        <v>3</v>
      </c>
      <c r="C19" s="51" t="s">
        <v>33</v>
      </c>
      <c r="D19" s="51" t="s">
        <v>43</v>
      </c>
      <c r="E19" s="50"/>
      <c r="F19" s="51">
        <v>150</v>
      </c>
      <c r="G19" s="51">
        <f>IF(LEFT(C19,1)&lt;&gt;"9",F19,"X")</f>
        <v>150</v>
      </c>
      <c r="H19" s="51" t="str">
        <f>IF(LEFT(C19,1)="9",F19,"X")</f>
        <v>X</v>
      </c>
      <c r="I19" s="51"/>
      <c r="J19" s="51"/>
    </row>
    <row r="20" s="42" customFormat="1" ht="28" spans="2:10">
      <c r="B20" s="71" t="s">
        <v>44</v>
      </c>
      <c r="C20" s="49" t="s">
        <v>45</v>
      </c>
      <c r="D20" s="49"/>
      <c r="E20" s="50">
        <f t="shared" si="1"/>
        <v>19</v>
      </c>
      <c r="F20" s="49">
        <f>SUM(F21:F22)</f>
        <v>453</v>
      </c>
      <c r="G20" s="49">
        <f t="shared" ref="G20:H20" si="4">SUM(G21:G22)</f>
        <v>359</v>
      </c>
      <c r="H20" s="49">
        <f t="shared" si="4"/>
        <v>94</v>
      </c>
      <c r="I20" s="53" t="s">
        <v>46</v>
      </c>
      <c r="J20" s="72" t="s">
        <v>47</v>
      </c>
    </row>
    <row r="21" s="42" customFormat="1" ht="14" spans="2:10">
      <c r="B21" s="51">
        <v>1</v>
      </c>
      <c r="C21" s="51" t="s">
        <v>48</v>
      </c>
      <c r="D21" s="51" t="s">
        <v>49</v>
      </c>
      <c r="E21" s="50"/>
      <c r="F21" s="51">
        <f>IFERROR(VLOOKUP(C21,BCKTSL!$A$3:$O$155,3,0),"")</f>
        <v>359</v>
      </c>
      <c r="G21" s="51">
        <f>IF(LEFT(C21,1)&lt;&gt;"9",F21,"X")</f>
        <v>359</v>
      </c>
      <c r="H21" s="51" t="str">
        <f>IF(LEFT(C21,1)="9",F21,"X")</f>
        <v>X</v>
      </c>
      <c r="I21" s="51"/>
      <c r="J21" s="51"/>
    </row>
    <row r="22" s="42" customFormat="1" ht="14" spans="2:10">
      <c r="B22" s="51">
        <v>2</v>
      </c>
      <c r="C22" s="70" t="s">
        <v>50</v>
      </c>
      <c r="D22" s="51" t="s">
        <v>51</v>
      </c>
      <c r="E22" s="50"/>
      <c r="F22" s="51">
        <f>IFERROR(VLOOKUP(C22,BCKTSL!$A$3:$O$155,3,0),"")</f>
        <v>94</v>
      </c>
      <c r="G22" s="51" t="str">
        <f>IF(LEFT(C22,1)&lt;&gt;"9",F22,"X")</f>
        <v>X</v>
      </c>
      <c r="H22" s="51">
        <f>IF(LEFT(C22,1)="9",F22,"X")</f>
        <v>94</v>
      </c>
      <c r="I22" s="51"/>
      <c r="J22" s="51"/>
    </row>
    <row r="23" s="42" customFormat="1" ht="28" spans="2:10">
      <c r="B23" s="71" t="s">
        <v>52</v>
      </c>
      <c r="C23" s="49" t="s">
        <v>53</v>
      </c>
      <c r="D23" s="49"/>
      <c r="E23" s="50">
        <f t="shared" si="1"/>
        <v>16</v>
      </c>
      <c r="F23" s="49">
        <f>SUM(F24:F25)</f>
        <v>381</v>
      </c>
      <c r="G23" s="49">
        <f t="shared" ref="G23:H23" si="5">SUM(G24:G25)</f>
        <v>381</v>
      </c>
      <c r="H23" s="49">
        <f t="shared" si="5"/>
        <v>0</v>
      </c>
      <c r="I23" s="53" t="s">
        <v>54</v>
      </c>
      <c r="J23" s="53" t="s">
        <v>55</v>
      </c>
    </row>
    <row r="24" s="42" customFormat="1" ht="14" spans="2:10">
      <c r="B24" s="51">
        <v>1</v>
      </c>
      <c r="C24" s="51" t="s">
        <v>56</v>
      </c>
      <c r="D24" s="51" t="s">
        <v>57</v>
      </c>
      <c r="E24" s="50"/>
      <c r="F24" s="51">
        <f>IFERROR(VLOOKUP(C24,BCKTSL!$A$3:$O$155,3,0),"")</f>
        <v>347</v>
      </c>
      <c r="G24" s="51">
        <f>IF(LEFT(C24,1)&lt;&gt;"9",F24,"X")</f>
        <v>347</v>
      </c>
      <c r="H24" s="51" t="str">
        <f>IF(LEFT(C24,1)="9",F24,"X")</f>
        <v>X</v>
      </c>
      <c r="I24" s="51"/>
      <c r="J24" s="51"/>
    </row>
    <row r="25" s="42" customFormat="1" ht="14" spans="2:10">
      <c r="B25" s="51">
        <v>2</v>
      </c>
      <c r="C25" s="51" t="s">
        <v>58</v>
      </c>
      <c r="D25" s="51" t="s">
        <v>59</v>
      </c>
      <c r="E25" s="50"/>
      <c r="F25" s="51">
        <v>34</v>
      </c>
      <c r="G25" s="51">
        <f>IF(LEFT(C25,1)&lt;&gt;"9",F25,"X")</f>
        <v>34</v>
      </c>
      <c r="H25" s="51" t="str">
        <f>IF(LEFT(C25,1)="9",F25,"X")</f>
        <v>X</v>
      </c>
      <c r="I25" s="51"/>
      <c r="J25" s="51"/>
    </row>
    <row r="26" s="42" customFormat="1" ht="28" spans="2:10">
      <c r="B26" s="71" t="s">
        <v>60</v>
      </c>
      <c r="C26" s="49" t="s">
        <v>61</v>
      </c>
      <c r="D26" s="49"/>
      <c r="E26" s="50">
        <f t="shared" si="1"/>
        <v>19</v>
      </c>
      <c r="F26" s="49">
        <f>SUM(F27)</f>
        <v>437</v>
      </c>
      <c r="G26" s="49">
        <f t="shared" ref="G26:H26" si="6">SUM(G27)</f>
        <v>437</v>
      </c>
      <c r="H26" s="49">
        <f t="shared" si="6"/>
        <v>0</v>
      </c>
      <c r="I26" s="53" t="s">
        <v>62</v>
      </c>
      <c r="J26" s="72" t="s">
        <v>63</v>
      </c>
    </row>
    <row r="27" s="42" customFormat="1" ht="14" spans="2:10">
      <c r="B27" s="51">
        <v>1</v>
      </c>
      <c r="C27" s="51" t="s">
        <v>64</v>
      </c>
      <c r="D27" s="51" t="s">
        <v>65</v>
      </c>
      <c r="E27" s="50"/>
      <c r="F27" s="51">
        <f>IFERROR(VLOOKUP(C27,BCKTSL!$A$3:$O$155,3,0),"")</f>
        <v>437</v>
      </c>
      <c r="G27" s="51">
        <f>IF(LEFT(C27,1)&lt;&gt;"9",F27,"X")</f>
        <v>437</v>
      </c>
      <c r="H27" s="51" t="str">
        <f>IF(LEFT(C27,1)="9",F27,"X")</f>
        <v>X</v>
      </c>
      <c r="I27" s="51"/>
      <c r="J27" s="51"/>
    </row>
    <row r="28" s="42" customFormat="1" ht="28" spans="2:10">
      <c r="B28" s="49" t="s">
        <v>66</v>
      </c>
      <c r="C28" s="49" t="s">
        <v>67</v>
      </c>
      <c r="D28" s="51"/>
      <c r="E28" s="50">
        <f t="shared" si="1"/>
        <v>12</v>
      </c>
      <c r="F28" s="49">
        <f>SUM(F29:F30)</f>
        <v>275</v>
      </c>
      <c r="G28" s="49">
        <f t="shared" ref="G28:H28" si="7">SUM(G29:G30)</f>
        <v>275</v>
      </c>
      <c r="H28" s="49">
        <f t="shared" si="7"/>
        <v>0</v>
      </c>
      <c r="I28" s="53" t="s">
        <v>68</v>
      </c>
      <c r="J28" s="72" t="s">
        <v>69</v>
      </c>
    </row>
    <row r="29" s="42" customFormat="1" ht="14" spans="2:10">
      <c r="B29" s="51">
        <v>1</v>
      </c>
      <c r="C29" s="70" t="s">
        <v>70</v>
      </c>
      <c r="D29" s="51" t="s">
        <v>71</v>
      </c>
      <c r="E29" s="50"/>
      <c r="F29" s="51">
        <f>IFERROR(VLOOKUP(C29,BCKTSL!$A$3:$O$155,3,0),"")</f>
        <v>127</v>
      </c>
      <c r="G29" s="51">
        <f>IF(LEFT(C29,1)&lt;&gt;"9",F29,"X")</f>
        <v>127</v>
      </c>
      <c r="H29" s="51" t="str">
        <f>IF(LEFT(C29,1)="9",F29,"X")</f>
        <v>X</v>
      </c>
      <c r="I29" s="51"/>
      <c r="J29" s="51"/>
    </row>
    <row r="30" s="42" customFormat="1" ht="14" spans="2:10">
      <c r="B30" s="51">
        <v>2</v>
      </c>
      <c r="C30" s="51" t="s">
        <v>72</v>
      </c>
      <c r="D30" s="51" t="s">
        <v>67</v>
      </c>
      <c r="E30" s="50"/>
      <c r="F30" s="51">
        <f>IFERROR(VLOOKUP(C30,BCKTSL!$A$3:$O$155,3,0),"")</f>
        <v>148</v>
      </c>
      <c r="G30" s="51">
        <f>IF(LEFT(C30,1)&lt;&gt;"9",F30,"X")</f>
        <v>148</v>
      </c>
      <c r="H30" s="51" t="str">
        <f>IF(LEFT(C30,1)="9",F30,"X")</f>
        <v>X</v>
      </c>
      <c r="I30" s="51"/>
      <c r="J30" s="51"/>
    </row>
    <row r="31" s="42" customFormat="1" ht="28" spans="2:10">
      <c r="B31" s="49" t="s">
        <v>73</v>
      </c>
      <c r="C31" s="49" t="s">
        <v>74</v>
      </c>
      <c r="D31" s="51"/>
      <c r="E31" s="50">
        <f t="shared" si="1"/>
        <v>15</v>
      </c>
      <c r="F31" s="49">
        <f>SUM(F32:F33)</f>
        <v>338</v>
      </c>
      <c r="G31" s="49">
        <f t="shared" ref="G31:H31" si="8">SUM(G32:G33)</f>
        <v>338</v>
      </c>
      <c r="H31" s="49">
        <f t="shared" si="8"/>
        <v>0</v>
      </c>
      <c r="I31" s="53" t="s">
        <v>75</v>
      </c>
      <c r="J31" s="53" t="s">
        <v>76</v>
      </c>
    </row>
    <row r="32" s="42" customFormat="1" ht="14" spans="2:10">
      <c r="B32" s="51">
        <v>1</v>
      </c>
      <c r="C32" s="51" t="s">
        <v>77</v>
      </c>
      <c r="D32" s="51" t="s">
        <v>74</v>
      </c>
      <c r="E32" s="50"/>
      <c r="F32" s="51">
        <f>IFERROR(VLOOKUP(C32,BCKTSL!$A$3:$O$155,3,0),"")</f>
        <v>223</v>
      </c>
      <c r="G32" s="51">
        <f>IF(LEFT(C32,1)&lt;&gt;"9",F32,"X")</f>
        <v>223</v>
      </c>
      <c r="H32" s="51" t="str">
        <f>IF(LEFT(C32,1)="9",F32,"X")</f>
        <v>X</v>
      </c>
      <c r="I32" s="51"/>
      <c r="J32" s="51"/>
    </row>
    <row r="33" s="42" customFormat="1" ht="14" spans="2:10">
      <c r="B33" s="51">
        <v>2</v>
      </c>
      <c r="C33" s="51" t="s">
        <v>78</v>
      </c>
      <c r="D33" s="70" t="s">
        <v>79</v>
      </c>
      <c r="E33" s="50"/>
      <c r="F33" s="51">
        <f>IFERROR(VLOOKUP(C33,BCKTSL!$A$3:$O$155,3,0),"")</f>
        <v>115</v>
      </c>
      <c r="G33" s="51">
        <f>IF(LEFT(C33,1)&lt;&gt;"9",F33,"X")</f>
        <v>115</v>
      </c>
      <c r="H33" s="51" t="str">
        <f>IF(LEFT(C33,1)="9",F33,"X")</f>
        <v>X</v>
      </c>
      <c r="I33" s="51"/>
      <c r="J33" s="51"/>
    </row>
    <row r="34" s="42" customFormat="1" ht="28" spans="2:10">
      <c r="B34" s="49" t="s">
        <v>80</v>
      </c>
      <c r="C34" s="49" t="s">
        <v>81</v>
      </c>
      <c r="D34" s="51"/>
      <c r="E34" s="50">
        <f t="shared" si="1"/>
        <v>10</v>
      </c>
      <c r="F34" s="49">
        <f>SUM(F35:F36)</f>
        <v>219</v>
      </c>
      <c r="G34" s="49">
        <f t="shared" ref="G34:H34" si="9">SUM(G35:G36)</f>
        <v>198</v>
      </c>
      <c r="H34" s="49">
        <f t="shared" si="9"/>
        <v>21</v>
      </c>
      <c r="I34" s="53" t="s">
        <v>82</v>
      </c>
      <c r="J34" s="53" t="s">
        <v>83</v>
      </c>
    </row>
    <row r="35" s="42" customFormat="1" ht="14" spans="2:10">
      <c r="B35" s="51">
        <v>1</v>
      </c>
      <c r="C35" s="51" t="s">
        <v>84</v>
      </c>
      <c r="D35" s="51" t="s">
        <v>81</v>
      </c>
      <c r="E35" s="50"/>
      <c r="F35" s="51">
        <f>IFERROR(VLOOKUP(C35,BCKTSL!$A$3:$O$155,3,0),"")</f>
        <v>198</v>
      </c>
      <c r="G35" s="51">
        <f>IF(LEFT(C35,1)&lt;&gt;"9",F35,"X")</f>
        <v>198</v>
      </c>
      <c r="H35" s="51" t="str">
        <f>IF(LEFT(C35,1)="9",F35,"X")</f>
        <v>X</v>
      </c>
      <c r="I35" s="51"/>
      <c r="J35" s="51"/>
    </row>
    <row r="36" s="42" customFormat="1" ht="14" spans="2:10">
      <c r="B36" s="51">
        <v>2</v>
      </c>
      <c r="C36" s="70" t="s">
        <v>85</v>
      </c>
      <c r="D36" s="51" t="s">
        <v>86</v>
      </c>
      <c r="E36" s="50"/>
      <c r="F36" s="51">
        <f>IFERROR(VLOOKUP(C36,BCKTSL!$A$3:$O$155,3,0),"")</f>
        <v>21</v>
      </c>
      <c r="G36" s="51" t="str">
        <f>IF(LEFT(C36,1)&lt;&gt;"9",F36,"X")</f>
        <v>X</v>
      </c>
      <c r="H36" s="51">
        <f>IF(LEFT(C36,1)="9",F36,"X")</f>
        <v>21</v>
      </c>
      <c r="I36" s="51"/>
      <c r="J36" s="51"/>
    </row>
    <row r="37" s="42" customFormat="1" ht="28" spans="2:10">
      <c r="B37" s="49" t="s">
        <v>87</v>
      </c>
      <c r="C37" s="49" t="s">
        <v>88</v>
      </c>
      <c r="D37" s="51"/>
      <c r="E37" s="50">
        <f t="shared" si="1"/>
        <v>28</v>
      </c>
      <c r="F37" s="49">
        <f>SUM(F38:F41)</f>
        <v>655</v>
      </c>
      <c r="G37" s="49">
        <f t="shared" ref="G37:H37" si="10">SUM(G38:G41)</f>
        <v>655</v>
      </c>
      <c r="H37" s="49">
        <f t="shared" si="10"/>
        <v>0</v>
      </c>
      <c r="I37" s="53" t="s">
        <v>89</v>
      </c>
      <c r="J37" s="70" t="s">
        <v>90</v>
      </c>
    </row>
    <row r="38" s="42" customFormat="1" ht="14" spans="2:10">
      <c r="B38" s="51">
        <v>1</v>
      </c>
      <c r="C38" s="51" t="s">
        <v>91</v>
      </c>
      <c r="D38" s="51" t="s">
        <v>88</v>
      </c>
      <c r="E38" s="50"/>
      <c r="F38" s="51">
        <f>IFERROR(VLOOKUP(C38,BCKTSL!$A$3:$O$155,3,0),"")</f>
        <v>200</v>
      </c>
      <c r="G38" s="51">
        <f>IF(LEFT(C38,1)&lt;&gt;"9",F38,"X")</f>
        <v>200</v>
      </c>
      <c r="H38" s="51" t="str">
        <f>IF(LEFT(C38,1)="9",F38,"X")</f>
        <v>X</v>
      </c>
      <c r="I38" s="51"/>
      <c r="J38" s="51"/>
    </row>
    <row r="39" s="42" customFormat="1" ht="14" spans="2:10">
      <c r="B39" s="51">
        <v>2</v>
      </c>
      <c r="C39" s="51" t="s">
        <v>92</v>
      </c>
      <c r="D39" s="51" t="s">
        <v>93</v>
      </c>
      <c r="E39" s="50"/>
      <c r="F39" s="51">
        <f>IFERROR(VLOOKUP(C39,BCKTSL!$A$3:$O$155,3,0),"")</f>
        <v>120</v>
      </c>
      <c r="G39" s="51">
        <f>IF(LEFT(C39,1)&lt;&gt;"9",F39,"X")</f>
        <v>120</v>
      </c>
      <c r="H39" s="51" t="str">
        <f>IF(LEFT(C39,1)="9",F39,"X")</f>
        <v>X</v>
      </c>
      <c r="I39" s="51"/>
      <c r="J39" s="51"/>
    </row>
    <row r="40" s="42" customFormat="1" ht="14" spans="2:10">
      <c r="B40" s="51">
        <v>3</v>
      </c>
      <c r="C40" s="51" t="s">
        <v>94</v>
      </c>
      <c r="D40" s="51" t="s">
        <v>95</v>
      </c>
      <c r="E40" s="50"/>
      <c r="F40" s="51">
        <f>IFERROR(VLOOKUP(C40,BCKTSL!$A$3:$O$155,3,0),"")</f>
        <v>107</v>
      </c>
      <c r="G40" s="51">
        <f>IF(LEFT(C40,1)&lt;&gt;"9",F40,"X")</f>
        <v>107</v>
      </c>
      <c r="H40" s="51" t="str">
        <f>IF(LEFT(C40,1)="9",F40,"X")</f>
        <v>X</v>
      </c>
      <c r="I40" s="51"/>
      <c r="J40" s="51"/>
    </row>
    <row r="41" s="42" customFormat="1" ht="14" spans="2:10">
      <c r="B41" s="51">
        <v>4</v>
      </c>
      <c r="C41" s="51" t="s">
        <v>96</v>
      </c>
      <c r="D41" s="51" t="s">
        <v>97</v>
      </c>
      <c r="E41" s="50"/>
      <c r="F41" s="51">
        <v>228</v>
      </c>
      <c r="G41" s="51">
        <f>IF(LEFT(C41,1)&lt;&gt;"9",F41,"X")</f>
        <v>228</v>
      </c>
      <c r="H41" s="51" t="str">
        <f>IF(LEFT(C41,1)="9",F41,"X")</f>
        <v>X</v>
      </c>
      <c r="I41" s="51"/>
      <c r="J41" s="51"/>
    </row>
    <row r="42" s="42" customFormat="1" ht="28" spans="2:10">
      <c r="B42" s="49" t="s">
        <v>98</v>
      </c>
      <c r="C42" s="49" t="s">
        <v>99</v>
      </c>
      <c r="D42" s="51"/>
      <c r="E42" s="50">
        <f t="shared" si="1"/>
        <v>13</v>
      </c>
      <c r="F42" s="49">
        <f>SUM(F43:F44)</f>
        <v>303</v>
      </c>
      <c r="G42" s="49">
        <f t="shared" ref="G42:H42" si="11">SUM(G43:G44)</f>
        <v>280</v>
      </c>
      <c r="H42" s="49">
        <f t="shared" si="11"/>
        <v>23</v>
      </c>
      <c r="I42" s="53" t="s">
        <v>100</v>
      </c>
      <c r="J42" s="70" t="s">
        <v>101</v>
      </c>
    </row>
    <row r="43" s="42" customFormat="1" ht="14" spans="2:10">
      <c r="B43" s="51">
        <v>1</v>
      </c>
      <c r="C43" s="51" t="s">
        <v>102</v>
      </c>
      <c r="D43" s="51" t="s">
        <v>99</v>
      </c>
      <c r="E43" s="50"/>
      <c r="F43" s="51">
        <f>IFERROR(VLOOKUP(C43,BCKTSL!$A$3:$O$155,3,0),"")</f>
        <v>280</v>
      </c>
      <c r="G43" s="51">
        <f>IF(LEFT(C43,1)&lt;&gt;"9",F43,"X")</f>
        <v>280</v>
      </c>
      <c r="H43" s="51" t="str">
        <f>IF(LEFT(C43,1)="9",F43,"X")</f>
        <v>X</v>
      </c>
      <c r="I43" s="53"/>
      <c r="J43" s="51"/>
    </row>
    <row r="44" s="42" customFormat="1" ht="14" spans="2:10">
      <c r="B44" s="51">
        <v>2</v>
      </c>
      <c r="C44" s="70" t="s">
        <v>103</v>
      </c>
      <c r="D44" s="51" t="s">
        <v>104</v>
      </c>
      <c r="E44" s="50"/>
      <c r="F44" s="51">
        <f>IFERROR(VLOOKUP(C44,BCKTSL!$A$3:$O$155,3,0),"")</f>
        <v>23</v>
      </c>
      <c r="G44" s="51" t="str">
        <f>IF(LEFT(C44,1)&lt;&gt;"9",F44,"X")</f>
        <v>X</v>
      </c>
      <c r="H44" s="51">
        <f>IF(LEFT(C44,1)="9",F44,"X")</f>
        <v>23</v>
      </c>
      <c r="I44" s="51"/>
      <c r="J44" s="51"/>
    </row>
    <row r="45" s="42" customFormat="1" ht="28" spans="2:10">
      <c r="B45" s="49" t="s">
        <v>105</v>
      </c>
      <c r="C45" s="49" t="s">
        <v>106</v>
      </c>
      <c r="D45" s="51"/>
      <c r="E45" s="50">
        <f t="shared" si="1"/>
        <v>17</v>
      </c>
      <c r="F45" s="49">
        <f>SUM(F46:F47)</f>
        <v>400</v>
      </c>
      <c r="G45" s="49">
        <f t="shared" ref="G45:H45" si="12">SUM(G46:G47)</f>
        <v>400</v>
      </c>
      <c r="H45" s="49">
        <f t="shared" si="12"/>
        <v>0</v>
      </c>
      <c r="I45" s="72" t="s">
        <v>107</v>
      </c>
      <c r="J45" s="70" t="s">
        <v>108</v>
      </c>
    </row>
    <row r="46" s="42" customFormat="1" ht="14" spans="2:10">
      <c r="B46" s="51">
        <v>1</v>
      </c>
      <c r="C46" s="51" t="s">
        <v>109</v>
      </c>
      <c r="D46" s="51" t="s">
        <v>106</v>
      </c>
      <c r="E46" s="50"/>
      <c r="F46" s="51">
        <f>IFERROR(VLOOKUP(C46,BCKTSL!$A$3:$O$155,3,0),"")</f>
        <v>228</v>
      </c>
      <c r="G46" s="51">
        <f>IF(LEFT(C46,1)&lt;&gt;"9",F46,"X")</f>
        <v>228</v>
      </c>
      <c r="H46" s="51" t="str">
        <f>IF(LEFT(C46,1)="9",F46,"X")</f>
        <v>X</v>
      </c>
      <c r="I46" s="51"/>
      <c r="J46" s="51"/>
    </row>
    <row r="47" s="42" customFormat="1" ht="14" spans="2:10">
      <c r="B47" s="51">
        <v>2</v>
      </c>
      <c r="C47" s="51" t="s">
        <v>110</v>
      </c>
      <c r="D47" s="51" t="s">
        <v>111</v>
      </c>
      <c r="E47" s="50"/>
      <c r="F47" s="51">
        <f>IFERROR(VLOOKUP(C47,BCKTSL!$A$3:$O$155,3,0),"")</f>
        <v>172</v>
      </c>
      <c r="G47" s="51">
        <f>IF(LEFT(C47,1)&lt;&gt;"9",F47,"X")</f>
        <v>172</v>
      </c>
      <c r="H47" s="51" t="str">
        <f>IF(LEFT(C47,1)="9",F47,"X")</f>
        <v>X</v>
      </c>
      <c r="I47" s="51"/>
      <c r="J47" s="51"/>
    </row>
    <row r="48" s="42" customFormat="1" ht="28" spans="2:10">
      <c r="B48" s="71" t="s">
        <v>112</v>
      </c>
      <c r="C48" s="49" t="s">
        <v>113</v>
      </c>
      <c r="D48" s="49"/>
      <c r="E48" s="50">
        <f t="shared" si="1"/>
        <v>21</v>
      </c>
      <c r="F48" s="49">
        <f>SUM(F49:F50)</f>
        <v>491</v>
      </c>
      <c r="G48" s="49">
        <f t="shared" ref="G48:H48" si="13">SUM(G49:G50)</f>
        <v>491</v>
      </c>
      <c r="H48" s="49">
        <f t="shared" si="13"/>
        <v>0</v>
      </c>
      <c r="I48" s="53" t="s">
        <v>114</v>
      </c>
      <c r="J48" s="53" t="s">
        <v>115</v>
      </c>
    </row>
    <row r="49" s="42" customFormat="1" ht="14" spans="2:10">
      <c r="B49" s="51">
        <v>1</v>
      </c>
      <c r="C49" s="51" t="s">
        <v>116</v>
      </c>
      <c r="D49" s="51" t="s">
        <v>117</v>
      </c>
      <c r="E49" s="50"/>
      <c r="F49" s="51">
        <f>IFERROR(VLOOKUP(C49,BCKTSL!$A$3:$O$155,3,0),"")</f>
        <v>219</v>
      </c>
      <c r="G49" s="51">
        <f>IF(LEFT(C49,1)&lt;&gt;"9",F49,"X")</f>
        <v>219</v>
      </c>
      <c r="H49" s="51" t="str">
        <f>IF(LEFT(C49,1)="9",F49,"X")</f>
        <v>X</v>
      </c>
      <c r="I49" s="53"/>
      <c r="J49" s="51"/>
    </row>
    <row r="50" s="42" customFormat="1" ht="14" spans="2:10">
      <c r="B50" s="51">
        <v>2</v>
      </c>
      <c r="C50" s="51" t="s">
        <v>118</v>
      </c>
      <c r="D50" s="51" t="s">
        <v>113</v>
      </c>
      <c r="E50" s="50"/>
      <c r="F50" s="51">
        <f>IFERROR(VLOOKUP(C50,BCKTSL!$A$3:$O$155,3,0),"")</f>
        <v>272</v>
      </c>
      <c r="G50" s="51">
        <f>IF(LEFT(C50,1)&lt;&gt;"9",F50,"X")</f>
        <v>272</v>
      </c>
      <c r="H50" s="51" t="str">
        <f>IF(LEFT(C50,1)="9",F50,"X")</f>
        <v>X</v>
      </c>
      <c r="I50" s="53"/>
      <c r="J50" s="51"/>
    </row>
    <row r="51" s="42" customFormat="1" ht="28" spans="2:10">
      <c r="B51" s="71" t="s">
        <v>119</v>
      </c>
      <c r="C51" s="49" t="s">
        <v>120</v>
      </c>
      <c r="D51" s="49"/>
      <c r="E51" s="50">
        <f t="shared" si="1"/>
        <v>15</v>
      </c>
      <c r="F51" s="49">
        <f>SUM(F52:F53)</f>
        <v>341</v>
      </c>
      <c r="G51" s="49">
        <f t="shared" ref="G51:H51" si="14">SUM(G52:G53)</f>
        <v>261</v>
      </c>
      <c r="H51" s="49">
        <f t="shared" si="14"/>
        <v>80</v>
      </c>
      <c r="I51" s="53" t="s">
        <v>121</v>
      </c>
      <c r="J51" s="53" t="s">
        <v>122</v>
      </c>
    </row>
    <row r="52" s="42" customFormat="1" ht="14" spans="2:10">
      <c r="B52" s="51">
        <v>1</v>
      </c>
      <c r="C52" s="51" t="s">
        <v>123</v>
      </c>
      <c r="D52" s="51" t="s">
        <v>120</v>
      </c>
      <c r="E52" s="50"/>
      <c r="F52" s="51">
        <f>IFERROR(VLOOKUP(C52,BCKTSL!$A$3:$O$155,3,0),"")</f>
        <v>261</v>
      </c>
      <c r="G52" s="51">
        <f>IF(LEFT(C52,1)&lt;&gt;"9",F52,"X")</f>
        <v>261</v>
      </c>
      <c r="H52" s="51" t="str">
        <f>IF(LEFT(C52,1)="9",F52,"X")</f>
        <v>X</v>
      </c>
      <c r="I52" s="51"/>
      <c r="J52" s="51"/>
    </row>
    <row r="53" s="42" customFormat="1" ht="14" spans="2:10">
      <c r="B53" s="51">
        <v>2</v>
      </c>
      <c r="C53" s="70" t="s">
        <v>124</v>
      </c>
      <c r="D53" s="51" t="s">
        <v>125</v>
      </c>
      <c r="E53" s="50"/>
      <c r="F53" s="51">
        <v>80</v>
      </c>
      <c r="G53" s="51" t="str">
        <f>IF(LEFT(C53,1)&lt;&gt;"9",F53,"X")</f>
        <v>X</v>
      </c>
      <c r="H53" s="51">
        <f>IF(LEFT(C53,1)="9",F53,"X")</f>
        <v>80</v>
      </c>
      <c r="I53" s="51"/>
      <c r="J53" s="51"/>
    </row>
    <row r="54" s="42" customFormat="1" ht="28" spans="2:10">
      <c r="B54" s="49" t="s">
        <v>126</v>
      </c>
      <c r="C54" s="49" t="s">
        <v>127</v>
      </c>
      <c r="D54" s="51"/>
      <c r="E54" s="50">
        <f t="shared" si="1"/>
        <v>16</v>
      </c>
      <c r="F54" s="49">
        <f>SUM(F55:F56)</f>
        <v>373</v>
      </c>
      <c r="G54" s="49">
        <f t="shared" ref="G54:H54" si="15">SUM(G55:G56)</f>
        <v>373</v>
      </c>
      <c r="H54" s="49">
        <f t="shared" si="15"/>
        <v>0</v>
      </c>
      <c r="I54" s="53" t="s">
        <v>128</v>
      </c>
      <c r="J54" s="53" t="s">
        <v>129</v>
      </c>
    </row>
    <row r="55" s="42" customFormat="1" ht="14.5" spans="2:10">
      <c r="B55" s="51">
        <v>1</v>
      </c>
      <c r="C55" s="51" t="s">
        <v>130</v>
      </c>
      <c r="D55" s="51" t="s">
        <v>127</v>
      </c>
      <c r="E55" s="50"/>
      <c r="F55" s="51">
        <f>IFERROR(VLOOKUP(C55,BCKTSL!$A$3:$O$155,3,0),"")</f>
        <v>258</v>
      </c>
      <c r="G55" s="51">
        <f>IF(LEFT(C55,1)&lt;&gt;"9",F55,"X")</f>
        <v>258</v>
      </c>
      <c r="H55" s="51" t="str">
        <f>IF(LEFT(C55,1)="9",F55,"X")</f>
        <v>X</v>
      </c>
      <c r="I55" s="54"/>
      <c r="J55" s="55"/>
    </row>
    <row r="56" s="42" customFormat="1" ht="14.5" spans="2:10">
      <c r="B56" s="51">
        <v>2</v>
      </c>
      <c r="C56" s="51" t="s">
        <v>58</v>
      </c>
      <c r="D56" s="51" t="s">
        <v>131</v>
      </c>
      <c r="E56" s="50"/>
      <c r="F56" s="51">
        <v>115</v>
      </c>
      <c r="G56" s="51">
        <f>IF(LEFT(C56,1)&lt;&gt;"9",F56,"X")</f>
        <v>115</v>
      </c>
      <c r="H56" s="51" t="str">
        <f>IF(LEFT(C56,1)="9",F56,"X")</f>
        <v>X</v>
      </c>
      <c r="I56" s="56"/>
      <c r="J56" s="57"/>
    </row>
    <row r="57" s="42" customFormat="1" ht="28" spans="2:10">
      <c r="B57" s="49" t="s">
        <v>132</v>
      </c>
      <c r="C57" s="49" t="s">
        <v>133</v>
      </c>
      <c r="D57" s="51"/>
      <c r="E57" s="50">
        <f t="shared" si="1"/>
        <v>21</v>
      </c>
      <c r="F57" s="49">
        <f>SUM(F58:F61)</f>
        <v>504</v>
      </c>
      <c r="G57" s="49">
        <f t="shared" ref="G57:H57" si="16">SUM(G58:G61)</f>
        <v>483</v>
      </c>
      <c r="H57" s="49">
        <f t="shared" si="16"/>
        <v>21</v>
      </c>
      <c r="I57" s="53" t="s">
        <v>134</v>
      </c>
      <c r="J57" s="70" t="s">
        <v>135</v>
      </c>
    </row>
    <row r="58" s="42" customFormat="1" ht="14" spans="2:10">
      <c r="B58" s="51">
        <v>1</v>
      </c>
      <c r="C58" s="70" t="s">
        <v>136</v>
      </c>
      <c r="D58" s="51" t="s">
        <v>137</v>
      </c>
      <c r="E58" s="50"/>
      <c r="F58" s="51">
        <f>IFERROR(VLOOKUP(C58,BCKTSL!$A$3:$O$155,3,0),"")</f>
        <v>190</v>
      </c>
      <c r="G58" s="51">
        <f>IF(LEFT(C58,1)&lt;&gt;"9",F58,"X")</f>
        <v>190</v>
      </c>
      <c r="H58" s="51" t="str">
        <f>IF(LEFT(C58,1)="9",F58,"X")</f>
        <v>X</v>
      </c>
      <c r="I58" s="51"/>
      <c r="J58" s="51"/>
    </row>
    <row r="59" s="42" customFormat="1" ht="14" spans="2:10">
      <c r="B59" s="51">
        <v>2</v>
      </c>
      <c r="C59" s="51" t="s">
        <v>138</v>
      </c>
      <c r="D59" s="51" t="s">
        <v>133</v>
      </c>
      <c r="E59" s="50"/>
      <c r="F59" s="51">
        <f>IFERROR(VLOOKUP(C59,BCKTSL!$A$3:$O$155,3,0),"")</f>
        <v>203</v>
      </c>
      <c r="G59" s="51">
        <f>IF(LEFT(C59,1)&lt;&gt;"9",F59,"X")</f>
        <v>203</v>
      </c>
      <c r="H59" s="51" t="str">
        <f>IF(LEFT(C59,1)="9",F59,"X")</f>
        <v>X</v>
      </c>
      <c r="I59" s="51"/>
      <c r="J59" s="51"/>
    </row>
    <row r="60" s="42" customFormat="1" ht="14" spans="2:10">
      <c r="B60" s="51">
        <v>3</v>
      </c>
      <c r="C60" s="51" t="s">
        <v>96</v>
      </c>
      <c r="D60" s="51" t="s">
        <v>139</v>
      </c>
      <c r="E60" s="50"/>
      <c r="F60" s="51">
        <v>90</v>
      </c>
      <c r="G60" s="51">
        <f>IF(LEFT(C60,1)&lt;&gt;"9",F60,"X")</f>
        <v>90</v>
      </c>
      <c r="H60" s="51" t="str">
        <f>IF(LEFT(C60,1)="9",F60,"X")</f>
        <v>X</v>
      </c>
      <c r="I60" s="51"/>
      <c r="J60" s="51"/>
    </row>
    <row r="61" s="42" customFormat="1" ht="14" spans="2:10">
      <c r="B61" s="51">
        <v>4</v>
      </c>
      <c r="C61" s="70" t="s">
        <v>140</v>
      </c>
      <c r="D61" s="51" t="s">
        <v>141</v>
      </c>
      <c r="E61" s="50"/>
      <c r="F61" s="51">
        <f>IFERROR(VLOOKUP(C61,BCKTSL!$A$3:$O$155,3,0),"")</f>
        <v>21</v>
      </c>
      <c r="G61" s="51" t="str">
        <f>IF(LEFT(C61,1)&lt;&gt;"9",F61,"X")</f>
        <v>X</v>
      </c>
      <c r="H61" s="51">
        <f>IF(LEFT(C61,1)="9",F61,"X")</f>
        <v>21</v>
      </c>
      <c r="I61" s="51"/>
      <c r="J61" s="51"/>
    </row>
    <row r="62" s="42" customFormat="1" ht="28" spans="2:10">
      <c r="B62" s="49" t="s">
        <v>142</v>
      </c>
      <c r="C62" s="49" t="s">
        <v>143</v>
      </c>
      <c r="D62" s="51"/>
      <c r="E62" s="50">
        <f t="shared" si="1"/>
        <v>12</v>
      </c>
      <c r="F62" s="51">
        <f>SUM(F63:F64)</f>
        <v>272</v>
      </c>
      <c r="G62" s="51">
        <f t="shared" ref="G62:H62" si="17">SUM(G63:G64)</f>
        <v>272</v>
      </c>
      <c r="H62" s="51">
        <f t="shared" si="17"/>
        <v>0</v>
      </c>
      <c r="I62" s="53" t="s">
        <v>144</v>
      </c>
      <c r="J62" s="73" t="s">
        <v>145</v>
      </c>
    </row>
    <row r="63" s="42" customFormat="1" ht="14" spans="2:10">
      <c r="B63" s="51">
        <v>1</v>
      </c>
      <c r="C63" s="70" t="s">
        <v>146</v>
      </c>
      <c r="D63" s="51" t="s">
        <v>147</v>
      </c>
      <c r="E63" s="50"/>
      <c r="F63" s="51">
        <f>IFERROR(VLOOKUP(C63,BCKTSL!$A$3:$O$155,3,0),"")</f>
        <v>132</v>
      </c>
      <c r="G63" s="51">
        <f>IF(LEFT(C63,1)&lt;&gt;"9",F63,"X")</f>
        <v>132</v>
      </c>
      <c r="H63" s="51" t="str">
        <f>IF(LEFT(C63,1)="9",F63,"X")</f>
        <v>X</v>
      </c>
      <c r="I63" s="53"/>
      <c r="J63" s="51"/>
    </row>
    <row r="64" s="42" customFormat="1" ht="14" spans="2:10">
      <c r="B64" s="51">
        <v>2</v>
      </c>
      <c r="C64" s="51" t="s">
        <v>148</v>
      </c>
      <c r="D64" s="70" t="s">
        <v>143</v>
      </c>
      <c r="E64" s="50"/>
      <c r="F64" s="51">
        <f>IFERROR(VLOOKUP(C64,BCKTSL!$A$3:$O$155,3,0),"")</f>
        <v>140</v>
      </c>
      <c r="G64" s="51">
        <f>IF(LEFT(C64,1)&lt;&gt;"9",F64,"X")</f>
        <v>140</v>
      </c>
      <c r="H64" s="51" t="str">
        <f>IF(LEFT(C64,1)="9",F64,"X")</f>
        <v>X</v>
      </c>
      <c r="I64" s="53"/>
      <c r="J64" s="51"/>
    </row>
    <row r="65" s="42" customFormat="1" ht="28" spans="2:10">
      <c r="B65" s="49" t="s">
        <v>149</v>
      </c>
      <c r="C65" s="49" t="s">
        <v>150</v>
      </c>
      <c r="D65" s="51"/>
      <c r="E65" s="50">
        <f t="shared" si="1"/>
        <v>9</v>
      </c>
      <c r="F65" s="49">
        <f>SUM(F66)</f>
        <v>199</v>
      </c>
      <c r="G65" s="49">
        <f t="shared" ref="G65:H65" si="18">SUM(G66)</f>
        <v>199</v>
      </c>
      <c r="H65" s="49">
        <f t="shared" si="18"/>
        <v>0</v>
      </c>
      <c r="I65" s="53" t="s">
        <v>151</v>
      </c>
      <c r="J65" s="53" t="s">
        <v>152</v>
      </c>
    </row>
    <row r="66" s="42" customFormat="1" ht="14.5" spans="2:10">
      <c r="B66" s="51">
        <v>1</v>
      </c>
      <c r="C66" s="51" t="s">
        <v>153</v>
      </c>
      <c r="D66" s="51" t="s">
        <v>150</v>
      </c>
      <c r="E66" s="50"/>
      <c r="F66" s="51">
        <f>IFERROR(VLOOKUP(C66,BCKTSL!$A$3:$O$155,3,0),"")</f>
        <v>199</v>
      </c>
      <c r="G66" s="51">
        <f>IF(LEFT(C66,1)&lt;&gt;"9",F66,"X")</f>
        <v>199</v>
      </c>
      <c r="H66" s="51" t="str">
        <f>IF(LEFT(C66,1)="9",F66,"X")</f>
        <v>X</v>
      </c>
      <c r="I66" s="56"/>
      <c r="J66" s="57"/>
    </row>
    <row r="67" s="42" customFormat="1" ht="33" customHeight="1" spans="2:10">
      <c r="B67" s="71" t="s">
        <v>154</v>
      </c>
      <c r="C67" s="49" t="s">
        <v>155</v>
      </c>
      <c r="D67" s="49"/>
      <c r="E67" s="50">
        <f t="shared" si="1"/>
        <v>20</v>
      </c>
      <c r="F67" s="49">
        <f>SUM(F68:F70)</f>
        <v>460</v>
      </c>
      <c r="G67" s="49">
        <f t="shared" ref="G67:H67" si="19">SUM(G68:G70)</f>
        <v>451</v>
      </c>
      <c r="H67" s="49">
        <f t="shared" si="19"/>
        <v>9</v>
      </c>
      <c r="I67" s="53" t="s">
        <v>156</v>
      </c>
      <c r="J67" s="72" t="s">
        <v>157</v>
      </c>
    </row>
    <row r="68" s="42" customFormat="1" ht="14" spans="2:10">
      <c r="B68" s="51">
        <v>1</v>
      </c>
      <c r="C68" s="51" t="s">
        <v>158</v>
      </c>
      <c r="D68" s="51" t="s">
        <v>155</v>
      </c>
      <c r="E68" s="50"/>
      <c r="F68" s="51">
        <f>IFERROR(VLOOKUP(C68,BCKTSL!$A$3:$O$155,3,0),"")</f>
        <v>307</v>
      </c>
      <c r="G68" s="51">
        <f>IF(LEFT(C68,1)&lt;&gt;"9",F68,"X")</f>
        <v>307</v>
      </c>
      <c r="H68" s="51" t="str">
        <f>IF(LEFT(C68,1)="9",F68,"X")</f>
        <v>X</v>
      </c>
      <c r="I68" s="51"/>
      <c r="J68" s="51"/>
    </row>
    <row r="69" s="42" customFormat="1" ht="14" spans="2:10">
      <c r="B69" s="51">
        <v>2</v>
      </c>
      <c r="C69" s="51" t="s">
        <v>159</v>
      </c>
      <c r="D69" s="51" t="s">
        <v>160</v>
      </c>
      <c r="E69" s="50"/>
      <c r="F69" s="51">
        <f>IFERROR(VLOOKUP(C69,BCKTSL!$A$3:$O$155,3,0),"")</f>
        <v>144</v>
      </c>
      <c r="G69" s="51">
        <f>IF(LEFT(C69,1)&lt;&gt;"9",F69,"X")</f>
        <v>144</v>
      </c>
      <c r="H69" s="51" t="str">
        <f>IF(LEFT(C69,1)="9",F69,"X")</f>
        <v>X</v>
      </c>
      <c r="I69" s="51"/>
      <c r="J69" s="51"/>
    </row>
    <row r="70" s="42" customFormat="1" ht="14" spans="2:10">
      <c r="B70" s="51">
        <v>3</v>
      </c>
      <c r="C70" s="70" t="s">
        <v>161</v>
      </c>
      <c r="D70" s="51" t="s">
        <v>162</v>
      </c>
      <c r="E70" s="50"/>
      <c r="F70" s="51">
        <f>IFERROR(VLOOKUP(C70,BCKTSL!$A$3:$O$155,3,0),"")</f>
        <v>9</v>
      </c>
      <c r="G70" s="51" t="str">
        <f>IF(LEFT(C70,1)&lt;&gt;"9",F70,"X")</f>
        <v>X</v>
      </c>
      <c r="H70" s="51">
        <f>IF(LEFT(C70,1)="9",F70,"X")</f>
        <v>9</v>
      </c>
      <c r="I70" s="51"/>
      <c r="J70" s="51"/>
    </row>
    <row r="71" s="42" customFormat="1" ht="14" spans="2:10">
      <c r="B71" s="49" t="s">
        <v>163</v>
      </c>
      <c r="C71" s="49" t="s">
        <v>164</v>
      </c>
      <c r="D71" s="51"/>
      <c r="E71" s="50">
        <f t="shared" ref="E71:E131" si="20">INT(F71/24)+IF(MOD(F71,24)&gt;0,1,0)</f>
        <v>32</v>
      </c>
      <c r="F71" s="49">
        <f>SUM(F72:F75)</f>
        <v>753</v>
      </c>
      <c r="G71" s="49">
        <f t="shared" ref="G71:H71" si="21">SUM(G72:G75)</f>
        <v>693</v>
      </c>
      <c r="H71" s="49">
        <f t="shared" si="21"/>
        <v>60</v>
      </c>
      <c r="I71" s="53" t="s">
        <v>165</v>
      </c>
      <c r="J71" s="70" t="s">
        <v>166</v>
      </c>
    </row>
    <row r="72" s="42" customFormat="1" ht="14" spans="2:10">
      <c r="B72" s="51">
        <v>1</v>
      </c>
      <c r="C72" s="51" t="s">
        <v>24</v>
      </c>
      <c r="D72" s="51" t="s">
        <v>164</v>
      </c>
      <c r="E72" s="50"/>
      <c r="F72" s="51">
        <f>IFERROR(VLOOKUP(C72,BCKTSL!$A$3:$O$155,3,0),"")</f>
        <v>483</v>
      </c>
      <c r="G72" s="51">
        <f>IF(LEFT(C72,1)&lt;&gt;"9",F72,"X")</f>
        <v>483</v>
      </c>
      <c r="H72" s="51" t="str">
        <f>IF(LEFT(C72,1)="9",F72,"X")</f>
        <v>X</v>
      </c>
      <c r="I72" s="53"/>
      <c r="J72" s="51"/>
    </row>
    <row r="73" s="42" customFormat="1" ht="14" spans="2:10">
      <c r="B73" s="51">
        <v>2</v>
      </c>
      <c r="C73" s="51" t="s">
        <v>167</v>
      </c>
      <c r="D73" s="51" t="s">
        <v>168</v>
      </c>
      <c r="E73" s="50"/>
      <c r="F73" s="51">
        <f>IFERROR(VLOOKUP(C73,BCKTSL!$A$3:$O$155,3,0),"")</f>
        <v>159</v>
      </c>
      <c r="G73" s="51">
        <f>IF(LEFT(C73,1)&lt;&gt;"9",F73,"X")</f>
        <v>159</v>
      </c>
      <c r="H73" s="51" t="str">
        <f>IF(LEFT(C73,1)="9",F73,"X")</f>
        <v>X</v>
      </c>
      <c r="I73" s="53"/>
      <c r="J73" s="51"/>
    </row>
    <row r="74" s="42" customFormat="1" ht="14" spans="2:10">
      <c r="B74" s="51">
        <v>3</v>
      </c>
      <c r="C74" s="51" t="s">
        <v>169</v>
      </c>
      <c r="D74" s="51" t="s">
        <v>170</v>
      </c>
      <c r="E74" s="50"/>
      <c r="F74" s="51">
        <v>51</v>
      </c>
      <c r="G74" s="51">
        <f>IF(LEFT(C74,1)&lt;&gt;"9",F74,"X")</f>
        <v>51</v>
      </c>
      <c r="H74" s="51" t="str">
        <f>IF(LEFT(C74,1)="9",F74,"X")</f>
        <v>X</v>
      </c>
      <c r="I74" s="53"/>
      <c r="J74" s="51"/>
    </row>
    <row r="75" s="42" customFormat="1" ht="14" spans="2:10">
      <c r="B75" s="51">
        <v>4</v>
      </c>
      <c r="C75" s="70" t="s">
        <v>171</v>
      </c>
      <c r="D75" s="51" t="s">
        <v>172</v>
      </c>
      <c r="E75" s="50"/>
      <c r="F75" s="51">
        <f>IFERROR(VLOOKUP(C75,BCKTSL!$A$3:$O$155,3,0),"")</f>
        <v>60</v>
      </c>
      <c r="G75" s="51" t="str">
        <f>IF(LEFT(C75,1)&lt;&gt;"9",F75,"X")</f>
        <v>X</v>
      </c>
      <c r="H75" s="51">
        <f>IF(LEFT(C75,1)="9",F75,"X")</f>
        <v>60</v>
      </c>
      <c r="I75" s="51"/>
      <c r="J75" s="51"/>
    </row>
    <row r="76" s="42" customFormat="1" ht="28" spans="2:10">
      <c r="B76" s="49" t="s">
        <v>173</v>
      </c>
      <c r="C76" s="49" t="s">
        <v>174</v>
      </c>
      <c r="D76" s="51"/>
      <c r="E76" s="50">
        <f t="shared" si="20"/>
        <v>30</v>
      </c>
      <c r="F76" s="49">
        <f t="shared" ref="F76:H76" si="22">SUM(F77:F80)</f>
        <v>704</v>
      </c>
      <c r="G76" s="49">
        <f t="shared" si="22"/>
        <v>704</v>
      </c>
      <c r="H76" s="49">
        <f t="shared" si="22"/>
        <v>0</v>
      </c>
      <c r="I76" s="53" t="s">
        <v>175</v>
      </c>
      <c r="J76" s="72" t="s">
        <v>176</v>
      </c>
    </row>
    <row r="77" s="42" customFormat="1" ht="14" spans="2:10">
      <c r="B77" s="51">
        <v>1</v>
      </c>
      <c r="C77" s="51" t="s">
        <v>35</v>
      </c>
      <c r="D77" s="51" t="s">
        <v>174</v>
      </c>
      <c r="E77" s="50"/>
      <c r="F77" s="51">
        <f>IFERROR(VLOOKUP(C77,BCKTSL!$A$3:$O$155,3,0),"")</f>
        <v>391</v>
      </c>
      <c r="G77" s="51">
        <f>IF(LEFT(C77,1)&lt;&gt;"9",F77,"X")</f>
        <v>391</v>
      </c>
      <c r="H77" s="51" t="str">
        <f>IF(LEFT(C77,1)="9",F77,"X")</f>
        <v>X</v>
      </c>
      <c r="I77" s="51"/>
      <c r="J77" s="51"/>
    </row>
    <row r="78" s="42" customFormat="1" ht="14" spans="2:10">
      <c r="B78" s="51">
        <v>2</v>
      </c>
      <c r="C78" s="51" t="s">
        <v>177</v>
      </c>
      <c r="D78" s="51" t="s">
        <v>178</v>
      </c>
      <c r="E78" s="50"/>
      <c r="F78" s="51">
        <f>IFERROR(VLOOKUP(C78,BCKTSL!$A$3:$O$155,3,0),"")</f>
        <v>154</v>
      </c>
      <c r="G78" s="51">
        <f>IF(LEFT(C78,1)&lt;&gt;"9",F78,"X")</f>
        <v>154</v>
      </c>
      <c r="H78" s="51" t="str">
        <f>IF(LEFT(C78,1)="9",F78,"X")</f>
        <v>X</v>
      </c>
      <c r="I78" s="51"/>
      <c r="J78" s="51"/>
    </row>
    <row r="79" s="42" customFormat="1" ht="14" spans="2:10">
      <c r="B79" s="51">
        <v>3</v>
      </c>
      <c r="C79" s="51" t="s">
        <v>179</v>
      </c>
      <c r="D79" s="51" t="s">
        <v>180</v>
      </c>
      <c r="E79" s="50"/>
      <c r="F79" s="51">
        <f>IFERROR(VLOOKUP(C79,BCKTSL!$A$3:$O$155,3,0),"")</f>
        <v>142</v>
      </c>
      <c r="G79" s="51">
        <f>IF(LEFT(C79,1)&lt;&gt;"9",F79,"X")</f>
        <v>142</v>
      </c>
      <c r="H79" s="51" t="str">
        <f>IF(LEFT(C79,1)="9",F79,"X")</f>
        <v>X</v>
      </c>
      <c r="I79" s="51"/>
      <c r="J79" s="51"/>
    </row>
    <row r="80" s="42" customFormat="1" ht="14" spans="2:10">
      <c r="B80" s="51">
        <v>4</v>
      </c>
      <c r="C80" s="70" t="s">
        <v>96</v>
      </c>
      <c r="D80" s="51" t="s">
        <v>181</v>
      </c>
      <c r="E80" s="50"/>
      <c r="F80" s="51">
        <v>17</v>
      </c>
      <c r="G80" s="51">
        <f>IF(LEFT(C80,1)&lt;&gt;"9",F80,"X")</f>
        <v>17</v>
      </c>
      <c r="H80" s="51" t="str">
        <f>IF(LEFT(C80,1)="9",F80,"X")</f>
        <v>X</v>
      </c>
      <c r="I80" s="51"/>
      <c r="J80" s="51"/>
    </row>
    <row r="81" s="42" customFormat="1" ht="36" customHeight="1" spans="2:10">
      <c r="B81" s="49" t="s">
        <v>182</v>
      </c>
      <c r="C81" s="71" t="s">
        <v>183</v>
      </c>
      <c r="D81" s="51"/>
      <c r="E81" s="50">
        <f t="shared" si="20"/>
        <v>28</v>
      </c>
      <c r="F81" s="49">
        <f>SUM(F82)</f>
        <v>661</v>
      </c>
      <c r="G81" s="49">
        <f t="shared" ref="G81:H81" si="23">SUM(G82)</f>
        <v>661</v>
      </c>
      <c r="H81" s="49">
        <f t="shared" si="23"/>
        <v>0</v>
      </c>
      <c r="I81" s="53" t="s">
        <v>184</v>
      </c>
      <c r="J81" s="70" t="s">
        <v>185</v>
      </c>
    </row>
    <row r="82" s="42" customFormat="1" ht="14.5" spans="2:10">
      <c r="B82" s="51">
        <v>1</v>
      </c>
      <c r="C82" s="51" t="s">
        <v>186</v>
      </c>
      <c r="D82" s="51" t="s">
        <v>183</v>
      </c>
      <c r="E82" s="50"/>
      <c r="F82" s="51">
        <f>IFERROR(VLOOKUP(C82,BCKTSL!$A$3:$O$155,3,0),"")</f>
        <v>661</v>
      </c>
      <c r="G82" s="51">
        <f>IF(LEFT(C82,1)&lt;&gt;"9",F82,"X")</f>
        <v>661</v>
      </c>
      <c r="H82" s="51" t="str">
        <f>IF(LEFT(C82,1)="9",F82,"X")</f>
        <v>X</v>
      </c>
      <c r="I82" s="56"/>
      <c r="J82" s="57"/>
    </row>
    <row r="83" s="42" customFormat="1" ht="35.25" customHeight="1" spans="2:10">
      <c r="B83" s="49" t="s">
        <v>187</v>
      </c>
      <c r="C83" s="49" t="s">
        <v>188</v>
      </c>
      <c r="D83" s="51"/>
      <c r="E83" s="50">
        <f t="shared" si="20"/>
        <v>13</v>
      </c>
      <c r="F83" s="49">
        <f>SUM(F84)</f>
        <v>297</v>
      </c>
      <c r="G83" s="49">
        <f t="shared" ref="G83:H83" si="24">SUM(G84)</f>
        <v>297</v>
      </c>
      <c r="H83" s="49">
        <f t="shared" si="24"/>
        <v>0</v>
      </c>
      <c r="I83" s="53" t="s">
        <v>189</v>
      </c>
      <c r="J83" s="70" t="s">
        <v>190</v>
      </c>
    </row>
    <row r="84" s="42" customFormat="1" ht="14" spans="2:10">
      <c r="B84" s="51">
        <v>1</v>
      </c>
      <c r="C84" s="70" t="s">
        <v>44</v>
      </c>
      <c r="D84" s="51" t="s">
        <v>188</v>
      </c>
      <c r="E84" s="50"/>
      <c r="F84" s="51">
        <f>IFERROR(VLOOKUP(C84,BCKTSL!$A$3:$O$155,3,0),"")</f>
        <v>297</v>
      </c>
      <c r="G84" s="51">
        <f>IF(LEFT(C84,1)&lt;&gt;"9",F84,"X")</f>
        <v>297</v>
      </c>
      <c r="H84" s="51" t="str">
        <f>IF(LEFT(C84,1)="9",F84,"X")</f>
        <v>X</v>
      </c>
      <c r="I84" s="53"/>
      <c r="J84" s="51"/>
    </row>
    <row r="85" s="42" customFormat="1" ht="28" spans="2:10">
      <c r="B85" s="71" t="s">
        <v>191</v>
      </c>
      <c r="C85" s="49" t="s">
        <v>192</v>
      </c>
      <c r="D85" s="49"/>
      <c r="E85" s="50">
        <f t="shared" si="20"/>
        <v>18</v>
      </c>
      <c r="F85" s="49">
        <f>SUM(F86:F87)</f>
        <v>414</v>
      </c>
      <c r="G85" s="49">
        <f t="shared" ref="G85:H85" si="25">SUM(G86:G87)</f>
        <v>414</v>
      </c>
      <c r="H85" s="49">
        <f t="shared" si="25"/>
        <v>0</v>
      </c>
      <c r="I85" s="53" t="s">
        <v>193</v>
      </c>
      <c r="J85" s="53" t="s">
        <v>194</v>
      </c>
    </row>
    <row r="86" s="42" customFormat="1" ht="14" spans="2:10">
      <c r="B86" s="51">
        <v>1</v>
      </c>
      <c r="C86" s="70" t="s">
        <v>195</v>
      </c>
      <c r="D86" s="51" t="s">
        <v>192</v>
      </c>
      <c r="E86" s="50"/>
      <c r="F86" s="51">
        <f>IFERROR(VLOOKUP(C86,BCKTSL!$A$3:$O$155,3,0),"")</f>
        <v>385</v>
      </c>
      <c r="G86" s="51">
        <f>IF(LEFT(C86,1)&lt;&gt;"9",F86,"X")</f>
        <v>385</v>
      </c>
      <c r="H86" s="51" t="str">
        <f>IF(LEFT(C86,1)="9",F86,"X")</f>
        <v>X</v>
      </c>
      <c r="I86" s="51"/>
      <c r="J86" s="51"/>
    </row>
    <row r="87" s="42" customFormat="1" ht="14" spans="2:10">
      <c r="B87" s="51">
        <v>2</v>
      </c>
      <c r="C87" s="70" t="s">
        <v>196</v>
      </c>
      <c r="D87" s="51" t="s">
        <v>197</v>
      </c>
      <c r="E87" s="50"/>
      <c r="F87" s="51">
        <v>29</v>
      </c>
      <c r="G87" s="51">
        <f>IF(LEFT(C87,1)&lt;&gt;"9",F87,"X")</f>
        <v>29</v>
      </c>
      <c r="H87" s="51" t="str">
        <f>IF(LEFT(C87,1)="9",F87,"X")</f>
        <v>X</v>
      </c>
      <c r="I87" s="51"/>
      <c r="J87" s="51"/>
    </row>
    <row r="88" s="42" customFormat="1" ht="28" spans="2:10">
      <c r="B88" s="71" t="s">
        <v>198</v>
      </c>
      <c r="C88" s="49" t="s">
        <v>199</v>
      </c>
      <c r="D88" s="49"/>
      <c r="E88" s="50">
        <f t="shared" si="20"/>
        <v>17</v>
      </c>
      <c r="F88" s="49">
        <f>SUM(F89)</f>
        <v>385</v>
      </c>
      <c r="G88" s="49">
        <f t="shared" ref="G88:H88" si="26">SUM(G89)</f>
        <v>385</v>
      </c>
      <c r="H88" s="49">
        <f t="shared" si="26"/>
        <v>0</v>
      </c>
      <c r="I88" s="53" t="s">
        <v>200</v>
      </c>
      <c r="J88" s="53" t="s">
        <v>201</v>
      </c>
    </row>
    <row r="89" s="42" customFormat="1" ht="14.5" spans="2:10">
      <c r="B89" s="51">
        <v>1</v>
      </c>
      <c r="C89" s="51" t="s">
        <v>202</v>
      </c>
      <c r="D89" s="51" t="s">
        <v>199</v>
      </c>
      <c r="E89" s="50"/>
      <c r="F89" s="51">
        <f>IFERROR(VLOOKUP(C89,BCKTSL!$A$3:$O$155,3,0),"")</f>
        <v>385</v>
      </c>
      <c r="G89" s="51">
        <f>IF(LEFT(C89,1)&lt;&gt;"9",F89,"X")</f>
        <v>385</v>
      </c>
      <c r="H89" s="51" t="str">
        <f>IF(LEFT(C89,1)="9",F89,"X")</f>
        <v>X</v>
      </c>
      <c r="I89" s="56"/>
      <c r="J89" s="57"/>
    </row>
    <row r="90" s="42" customFormat="1" ht="31.5" customHeight="1" spans="2:10">
      <c r="B90" s="49" t="s">
        <v>203</v>
      </c>
      <c r="C90" s="49" t="s">
        <v>204</v>
      </c>
      <c r="D90" s="51"/>
      <c r="E90" s="50">
        <f t="shared" si="20"/>
        <v>14</v>
      </c>
      <c r="F90" s="49">
        <f>SUM(F91:F93)</f>
        <v>324</v>
      </c>
      <c r="G90" s="49">
        <f t="shared" ref="G90:H90" si="27">SUM(G91:G93)</f>
        <v>310</v>
      </c>
      <c r="H90" s="49">
        <f t="shared" si="27"/>
        <v>14</v>
      </c>
      <c r="I90" s="53" t="s">
        <v>205</v>
      </c>
      <c r="J90" s="70" t="s">
        <v>206</v>
      </c>
    </row>
    <row r="91" s="42" customFormat="1" ht="14.5" spans="2:10">
      <c r="B91" s="51">
        <v>1</v>
      </c>
      <c r="C91" s="70" t="s">
        <v>207</v>
      </c>
      <c r="D91" s="51" t="s">
        <v>204</v>
      </c>
      <c r="E91" s="50"/>
      <c r="F91" s="51">
        <f>IFERROR(VLOOKUP(C91,BCKTSL!$A$3:$O$155,3,0),"")</f>
        <v>283</v>
      </c>
      <c r="G91" s="51">
        <f>IF(LEFT(C91,1)&lt;&gt;"9",F91,"X")</f>
        <v>283</v>
      </c>
      <c r="H91" s="51" t="str">
        <f>IF(LEFT(C91,1)="9",F91,"X")</f>
        <v>X</v>
      </c>
      <c r="I91" s="56"/>
      <c r="J91" s="57"/>
    </row>
    <row r="92" s="42" customFormat="1" ht="14.5" spans="2:10">
      <c r="B92" s="51">
        <v>2</v>
      </c>
      <c r="C92" s="51" t="s">
        <v>58</v>
      </c>
      <c r="D92" s="51" t="s">
        <v>208</v>
      </c>
      <c r="E92" s="50"/>
      <c r="F92" s="51">
        <v>27</v>
      </c>
      <c r="G92" s="51">
        <f>IF(LEFT(C92,1)&lt;&gt;"9",F92,"X")</f>
        <v>27</v>
      </c>
      <c r="H92" s="51" t="str">
        <f>IF(LEFT(C92,1)="9",F92,"X")</f>
        <v>X</v>
      </c>
      <c r="I92" s="56"/>
      <c r="J92" s="57"/>
    </row>
    <row r="93" s="42" customFormat="1" ht="14" spans="2:10">
      <c r="B93" s="51">
        <v>3</v>
      </c>
      <c r="C93" s="70" t="s">
        <v>209</v>
      </c>
      <c r="D93" s="51" t="s">
        <v>210</v>
      </c>
      <c r="E93" s="50"/>
      <c r="F93" s="51">
        <f>IFERROR(VLOOKUP(C93,BCKTSL!$A$3:$O$155,3,0),"")</f>
        <v>14</v>
      </c>
      <c r="G93" s="51" t="str">
        <f>IF(LEFT(C93,1)&lt;&gt;"9",F93,"X")</f>
        <v>X</v>
      </c>
      <c r="H93" s="51">
        <f>IF(LEFT(C93,1)="9",F93,"X")</f>
        <v>14</v>
      </c>
      <c r="I93" s="51"/>
      <c r="J93" s="51"/>
    </row>
    <row r="94" s="42" customFormat="1" ht="28" spans="2:10">
      <c r="B94" s="49" t="s">
        <v>211</v>
      </c>
      <c r="C94" s="49" t="s">
        <v>212</v>
      </c>
      <c r="D94" s="51"/>
      <c r="E94" s="50">
        <f t="shared" si="20"/>
        <v>9</v>
      </c>
      <c r="F94" s="49">
        <f>SUM(F95)</f>
        <v>213</v>
      </c>
      <c r="G94" s="49">
        <f t="shared" ref="G94:H94" si="28">SUM(G95)</f>
        <v>213</v>
      </c>
      <c r="H94" s="49">
        <f t="shared" si="28"/>
        <v>0</v>
      </c>
      <c r="I94" s="53" t="s">
        <v>213</v>
      </c>
      <c r="J94" s="70" t="s">
        <v>214</v>
      </c>
    </row>
    <row r="95" s="42" customFormat="1" ht="14" spans="2:10">
      <c r="B95" s="51">
        <v>1</v>
      </c>
      <c r="C95" s="51" t="s">
        <v>52</v>
      </c>
      <c r="D95" s="51" t="s">
        <v>212</v>
      </c>
      <c r="E95" s="50"/>
      <c r="F95" s="51">
        <f>IFERROR(VLOOKUP(C95,BCKTSL!$A$3:$O$155,3,0),"")</f>
        <v>213</v>
      </c>
      <c r="G95" s="51">
        <f>IF(LEFT(C95,1)&lt;&gt;"9",F95,"X")</f>
        <v>213</v>
      </c>
      <c r="H95" s="51" t="str">
        <f>IF(LEFT(C95,1)="9",F95,"X")</f>
        <v>X</v>
      </c>
      <c r="I95" s="51"/>
      <c r="J95" s="51"/>
    </row>
    <row r="96" s="42" customFormat="1" ht="33.75" customHeight="1" spans="2:10">
      <c r="B96" s="71" t="s">
        <v>215</v>
      </c>
      <c r="C96" s="49" t="s">
        <v>216</v>
      </c>
      <c r="D96" s="49"/>
      <c r="E96" s="50">
        <f t="shared" si="20"/>
        <v>11</v>
      </c>
      <c r="F96" s="49">
        <f>SUM(F97)</f>
        <v>259</v>
      </c>
      <c r="G96" s="49">
        <f t="shared" ref="G96:H96" si="29">SUM(G97)</f>
        <v>259</v>
      </c>
      <c r="H96" s="49">
        <f t="shared" si="29"/>
        <v>0</v>
      </c>
      <c r="I96" s="53" t="s">
        <v>217</v>
      </c>
      <c r="J96" s="53" t="s">
        <v>218</v>
      </c>
    </row>
    <row r="97" s="42" customFormat="1" ht="14.5" spans="2:10">
      <c r="B97" s="51">
        <v>1</v>
      </c>
      <c r="C97" s="51" t="s">
        <v>219</v>
      </c>
      <c r="D97" s="51" t="s">
        <v>216</v>
      </c>
      <c r="E97" s="50"/>
      <c r="F97" s="51">
        <f>IFERROR(VLOOKUP(C97,BCKTSL!$A$3:$O$155,3,0),"")</f>
        <v>259</v>
      </c>
      <c r="G97" s="51">
        <f>IF(LEFT(C97,1)&lt;&gt;"9",F97,"X")</f>
        <v>259</v>
      </c>
      <c r="H97" s="51" t="str">
        <f>IF(LEFT(C97,1)="9",F97,"X")</f>
        <v>X</v>
      </c>
      <c r="I97" s="54"/>
      <c r="J97" s="55"/>
    </row>
    <row r="98" s="42" customFormat="1" ht="28" spans="2:10">
      <c r="B98" s="49" t="s">
        <v>220</v>
      </c>
      <c r="C98" s="71" t="s">
        <v>221</v>
      </c>
      <c r="D98" s="51"/>
      <c r="E98" s="50">
        <f t="shared" si="20"/>
        <v>27</v>
      </c>
      <c r="F98" s="49">
        <f>SUM(F99:F101)</f>
        <v>628</v>
      </c>
      <c r="G98" s="49">
        <f t="shared" ref="G98:H98" si="30">SUM(G99:G101)</f>
        <v>584</v>
      </c>
      <c r="H98" s="49">
        <f t="shared" si="30"/>
        <v>44</v>
      </c>
      <c r="I98" s="53" t="s">
        <v>222</v>
      </c>
      <c r="J98" s="73" t="s">
        <v>223</v>
      </c>
    </row>
    <row r="99" s="42" customFormat="1" ht="14" spans="2:10">
      <c r="B99" s="51">
        <v>1</v>
      </c>
      <c r="C99" s="51" t="s">
        <v>224</v>
      </c>
      <c r="D99" s="51" t="s">
        <v>221</v>
      </c>
      <c r="E99" s="50"/>
      <c r="F99" s="51">
        <f>IFERROR(VLOOKUP(C99,BCKTSL!$A$3:$O$155,3,0),"")</f>
        <v>440</v>
      </c>
      <c r="G99" s="51">
        <f>IF(LEFT(C99,1)&lt;&gt;"9",F99,"X")</f>
        <v>440</v>
      </c>
      <c r="H99" s="51" t="str">
        <f>IF(LEFT(C99,1)="9",F99,"X")</f>
        <v>X</v>
      </c>
      <c r="I99" s="51"/>
      <c r="J99" s="51"/>
    </row>
    <row r="100" s="42" customFormat="1" ht="14" spans="2:10">
      <c r="B100" s="51">
        <v>2</v>
      </c>
      <c r="C100" s="51" t="s">
        <v>33</v>
      </c>
      <c r="D100" s="51" t="s">
        <v>225</v>
      </c>
      <c r="E100" s="50"/>
      <c r="F100" s="51">
        <v>144</v>
      </c>
      <c r="G100" s="51">
        <f>IF(LEFT(C100,1)&lt;&gt;"9",F100,"X")</f>
        <v>144</v>
      </c>
      <c r="H100" s="51" t="str">
        <f>IF(LEFT(C100,1)="9",F100,"X")</f>
        <v>X</v>
      </c>
      <c r="I100" s="51"/>
      <c r="J100" s="51"/>
    </row>
    <row r="101" s="42" customFormat="1" ht="14" spans="2:10">
      <c r="B101" s="51">
        <v>3</v>
      </c>
      <c r="C101" s="70" t="s">
        <v>226</v>
      </c>
      <c r="D101" s="51" t="s">
        <v>227</v>
      </c>
      <c r="E101" s="50"/>
      <c r="F101" s="51">
        <f>IFERROR(VLOOKUP(C101,BCKTSL!$A$3:$O$155,3,0),"")</f>
        <v>44</v>
      </c>
      <c r="G101" s="51" t="str">
        <f>IF(LEFT(C101,1)&lt;&gt;"9",F101,"X")</f>
        <v>X</v>
      </c>
      <c r="H101" s="51">
        <f>IF(LEFT(C101,1)="9",F101,"X")</f>
        <v>44</v>
      </c>
      <c r="I101" s="51"/>
      <c r="J101" s="51"/>
    </row>
    <row r="102" s="42" customFormat="1" ht="28" spans="2:10">
      <c r="B102" s="49" t="s">
        <v>228</v>
      </c>
      <c r="C102" s="49" t="s">
        <v>229</v>
      </c>
      <c r="D102" s="51"/>
      <c r="E102" s="50">
        <f t="shared" si="20"/>
        <v>36</v>
      </c>
      <c r="F102" s="49">
        <f>SUM(F103:F106)</f>
        <v>851</v>
      </c>
      <c r="G102" s="49">
        <f t="shared" ref="G102:H102" si="31">SUM(G103:G106)</f>
        <v>763</v>
      </c>
      <c r="H102" s="49">
        <f t="shared" si="31"/>
        <v>88</v>
      </c>
      <c r="I102" s="53" t="s">
        <v>230</v>
      </c>
      <c r="J102" s="74" t="s">
        <v>231</v>
      </c>
    </row>
    <row r="103" s="42" customFormat="1" ht="14" spans="2:10">
      <c r="B103" s="51">
        <v>1</v>
      </c>
      <c r="C103" s="51" t="s">
        <v>60</v>
      </c>
      <c r="D103" s="51" t="s">
        <v>229</v>
      </c>
      <c r="E103" s="50"/>
      <c r="F103" s="51">
        <f>IFERROR(VLOOKUP(C103,BCKTSL!$A$3:$O$155,3,0),"")</f>
        <v>601</v>
      </c>
      <c r="G103" s="51">
        <f>IF(LEFT(C103,1)&lt;&gt;"9",F103,"X")</f>
        <v>601</v>
      </c>
      <c r="H103" s="51" t="str">
        <f>IF(LEFT(C103,1)="9",F103,"X")</f>
        <v>X</v>
      </c>
      <c r="I103" s="53"/>
      <c r="J103" s="51"/>
    </row>
    <row r="104" s="42" customFormat="1" ht="14" spans="2:10">
      <c r="B104" s="51">
        <v>2</v>
      </c>
      <c r="C104" s="51" t="s">
        <v>169</v>
      </c>
      <c r="D104" s="51" t="s">
        <v>232</v>
      </c>
      <c r="E104" s="50"/>
      <c r="F104" s="51">
        <v>162</v>
      </c>
      <c r="G104" s="51">
        <f>IF(LEFT(C104,1)&lt;&gt;"9",F104,"X")</f>
        <v>162</v>
      </c>
      <c r="H104" s="51" t="str">
        <f>IF(LEFT(C104,1)="9",F104,"X")</f>
        <v>X</v>
      </c>
      <c r="I104" s="53"/>
      <c r="J104" s="51"/>
    </row>
    <row r="105" s="42" customFormat="1" ht="14" spans="2:10">
      <c r="B105" s="51">
        <v>3</v>
      </c>
      <c r="C105" s="70" t="s">
        <v>233</v>
      </c>
      <c r="D105" s="51" t="s">
        <v>234</v>
      </c>
      <c r="E105" s="50"/>
      <c r="F105" s="51">
        <f>IFERROR(VLOOKUP(C105,BCKTSL!$A$3:$O$155,3,0),"")</f>
        <v>40</v>
      </c>
      <c r="G105" s="51" t="str">
        <f>IF(LEFT(C105,1)&lt;&gt;"9",F105,"X")</f>
        <v>X</v>
      </c>
      <c r="H105" s="51">
        <f>IF(LEFT(C105,1)="9",F105,"X")</f>
        <v>40</v>
      </c>
      <c r="I105" s="51"/>
      <c r="J105" s="51"/>
    </row>
    <row r="106" s="42" customFormat="1" ht="14" spans="2:10">
      <c r="B106" s="51">
        <v>4</v>
      </c>
      <c r="C106" s="70" t="s">
        <v>124</v>
      </c>
      <c r="D106" s="51" t="s">
        <v>125</v>
      </c>
      <c r="E106" s="50"/>
      <c r="F106" s="51">
        <v>48</v>
      </c>
      <c r="G106" s="51" t="str">
        <f>IF(LEFT(C106,1)&lt;&gt;"9",F106,"X")</f>
        <v>X</v>
      </c>
      <c r="H106" s="51">
        <f>IF(LEFT(C106,1)="9",F106,"X")</f>
        <v>48</v>
      </c>
      <c r="I106" s="51"/>
      <c r="J106" s="51"/>
    </row>
    <row r="107" s="42" customFormat="1" ht="36.75" customHeight="1" spans="2:10">
      <c r="B107" s="49" t="s">
        <v>235</v>
      </c>
      <c r="C107" s="49" t="s">
        <v>236</v>
      </c>
      <c r="D107" s="51"/>
      <c r="E107" s="50">
        <f t="shared" si="20"/>
        <v>20</v>
      </c>
      <c r="F107" s="49">
        <f>SUM(F108:F109)</f>
        <v>468</v>
      </c>
      <c r="G107" s="49">
        <f t="shared" ref="G107:H107" si="32">SUM(G108:G109)</f>
        <v>468</v>
      </c>
      <c r="H107" s="49">
        <f t="shared" si="32"/>
        <v>0</v>
      </c>
      <c r="I107" s="53" t="s">
        <v>237</v>
      </c>
      <c r="J107" s="53" t="s">
        <v>238</v>
      </c>
    </row>
    <row r="108" s="42" customFormat="1" ht="14" spans="2:10">
      <c r="B108" s="51">
        <v>1</v>
      </c>
      <c r="C108" s="49" t="s">
        <v>239</v>
      </c>
      <c r="D108" s="51" t="s">
        <v>240</v>
      </c>
      <c r="E108" s="50"/>
      <c r="F108" s="51">
        <f>IFERROR(VLOOKUP(C108,BCKTSL!$A$3:$O$155,3,0),"")</f>
        <v>166</v>
      </c>
      <c r="G108" s="51">
        <f>IF(LEFT(C108,1)&lt;&gt;"9",F108,"X")</f>
        <v>166</v>
      </c>
      <c r="H108" s="51" t="str">
        <f>IF(LEFT(C108,1)="9",F108,"X")</f>
        <v>X</v>
      </c>
      <c r="I108" s="51"/>
      <c r="J108" s="51"/>
    </row>
    <row r="109" s="42" customFormat="1" ht="14" spans="2:10">
      <c r="B109" s="51">
        <v>2</v>
      </c>
      <c r="C109" s="49" t="s">
        <v>241</v>
      </c>
      <c r="D109" s="51" t="s">
        <v>236</v>
      </c>
      <c r="E109" s="50"/>
      <c r="F109" s="51">
        <f>IFERROR(VLOOKUP(C109,BCKTSL!$A$3:$O$155,3,0),"")</f>
        <v>302</v>
      </c>
      <c r="G109" s="51">
        <f>IF(LEFT(C109,1)&lt;&gt;"9",F109,"X")</f>
        <v>302</v>
      </c>
      <c r="H109" s="51" t="str">
        <f>IF(LEFT(C109,1)="9",F109,"X")</f>
        <v>X</v>
      </c>
      <c r="I109" s="51"/>
      <c r="J109" s="51"/>
    </row>
    <row r="110" s="42" customFormat="1" ht="28" spans="2:10">
      <c r="B110" s="71" t="s">
        <v>116</v>
      </c>
      <c r="C110" s="49" t="s">
        <v>242</v>
      </c>
      <c r="D110" s="49"/>
      <c r="E110" s="50">
        <f>INT(F110/24)+IF(MOD(F110,24)&gt;0,1,0)</f>
        <v>30</v>
      </c>
      <c r="F110" s="51">
        <f>SUM(F111:F112)</f>
        <v>713</v>
      </c>
      <c r="G110" s="51">
        <f t="shared" ref="G110:H110" si="33">SUM(G111:G112)</f>
        <v>713</v>
      </c>
      <c r="H110" s="51">
        <f t="shared" si="33"/>
        <v>0</v>
      </c>
      <c r="I110" s="53" t="s">
        <v>243</v>
      </c>
      <c r="J110" s="70" t="s">
        <v>244</v>
      </c>
    </row>
    <row r="111" s="42" customFormat="1" ht="14.5" spans="2:10">
      <c r="B111" s="51">
        <v>1</v>
      </c>
      <c r="C111" s="51" t="s">
        <v>245</v>
      </c>
      <c r="D111" s="51" t="s">
        <v>242</v>
      </c>
      <c r="E111" s="50"/>
      <c r="F111" s="51">
        <f>IFERROR(VLOOKUP(C111,BCKTSL!$A$3:$O$155,3,0),"")</f>
        <v>519</v>
      </c>
      <c r="G111" s="51">
        <f>IF(LEFT(C111,1)&lt;&gt;"9",F111,"X")</f>
        <v>519</v>
      </c>
      <c r="H111" s="51" t="str">
        <f>IF(LEFT(C111,1)="9",F111,"X")</f>
        <v>X</v>
      </c>
      <c r="I111" s="56"/>
      <c r="J111" s="57"/>
    </row>
    <row r="112" s="42" customFormat="1" ht="14.5" spans="2:10">
      <c r="B112" s="51">
        <v>2</v>
      </c>
      <c r="C112" s="51" t="s">
        <v>58</v>
      </c>
      <c r="D112" s="51" t="s">
        <v>246</v>
      </c>
      <c r="E112" s="50"/>
      <c r="F112" s="51">
        <v>194</v>
      </c>
      <c r="G112" s="51">
        <f>IF(LEFT(C112,1)&lt;&gt;"9",F112,"X")</f>
        <v>194</v>
      </c>
      <c r="H112" s="51" t="str">
        <f>IF(LEFT(C112,1)="9",F112,"X")</f>
        <v>X</v>
      </c>
      <c r="I112" s="56"/>
      <c r="J112" s="57"/>
    </row>
    <row r="113" s="42" customFormat="1" ht="28" spans="2:10">
      <c r="B113" s="49" t="s">
        <v>77</v>
      </c>
      <c r="C113" s="49" t="s">
        <v>247</v>
      </c>
      <c r="D113" s="51"/>
      <c r="E113" s="50">
        <f t="shared" si="20"/>
        <v>15</v>
      </c>
      <c r="F113" s="49">
        <f>SUM(F114:F115)</f>
        <v>347</v>
      </c>
      <c r="G113" s="49">
        <f>IF(LEFT(C113,1)&lt;&gt;"9",F113,"X")</f>
        <v>347</v>
      </c>
      <c r="H113" s="49" t="str">
        <f>IF(LEFT(C113,1)="9",F113,"X")</f>
        <v>X</v>
      </c>
      <c r="I113" s="53" t="s">
        <v>248</v>
      </c>
      <c r="J113" s="72" t="s">
        <v>249</v>
      </c>
    </row>
    <row r="114" s="42" customFormat="1" ht="14" spans="2:10">
      <c r="B114" s="51">
        <v>1</v>
      </c>
      <c r="C114" s="70" t="s">
        <v>250</v>
      </c>
      <c r="D114" s="51" t="s">
        <v>247</v>
      </c>
      <c r="E114" s="50"/>
      <c r="F114" s="51">
        <f>IFERROR(VLOOKUP(C114,BCKTSL!$A$3:$O$155,3,0),"")</f>
        <v>324</v>
      </c>
      <c r="G114" s="51">
        <f>IF(LEFT(C114,1)&lt;&gt;"9",F114,"X")</f>
        <v>324</v>
      </c>
      <c r="H114" s="51" t="str">
        <f>IF(LEFT(C114,1)="9",F114,"X")</f>
        <v>X</v>
      </c>
      <c r="I114" s="51"/>
      <c r="J114" s="51"/>
    </row>
    <row r="115" s="42" customFormat="1" ht="14" spans="2:10">
      <c r="B115" s="51">
        <v>2</v>
      </c>
      <c r="C115" s="51" t="s">
        <v>196</v>
      </c>
      <c r="D115" s="51" t="s">
        <v>251</v>
      </c>
      <c r="E115" s="50"/>
      <c r="F115" s="51">
        <v>23</v>
      </c>
      <c r="G115" s="51">
        <f>IF(LEFT(C115,1)&lt;&gt;"9",F115,"X")</f>
        <v>23</v>
      </c>
      <c r="H115" s="51" t="str">
        <f>IF(LEFT(C115,1)="9",F115,"X")</f>
        <v>X</v>
      </c>
      <c r="I115" s="51"/>
      <c r="J115" s="51"/>
    </row>
    <row r="116" s="42" customFormat="1" ht="28" spans="2:10">
      <c r="B116" s="49" t="s">
        <v>91</v>
      </c>
      <c r="C116" s="71" t="s">
        <v>252</v>
      </c>
      <c r="D116" s="51"/>
      <c r="E116" s="50">
        <f t="shared" si="20"/>
        <v>25</v>
      </c>
      <c r="F116" s="49">
        <f>SUM(F117:F118)</f>
        <v>579</v>
      </c>
      <c r="G116" s="49">
        <f t="shared" ref="G116:H116" si="34">SUM(G117:G118)</f>
        <v>529</v>
      </c>
      <c r="H116" s="49">
        <f t="shared" si="34"/>
        <v>50</v>
      </c>
      <c r="I116" s="53" t="s">
        <v>253</v>
      </c>
      <c r="J116" s="53" t="s">
        <v>254</v>
      </c>
    </row>
    <row r="117" s="42" customFormat="1" ht="14.5" spans="2:10">
      <c r="B117" s="51">
        <v>1</v>
      </c>
      <c r="C117" s="51" t="s">
        <v>255</v>
      </c>
      <c r="D117" s="51" t="s">
        <v>252</v>
      </c>
      <c r="E117" s="50"/>
      <c r="F117" s="51">
        <f>IFERROR(VLOOKUP(C117,BCKTSL!$A$3:$O$155,3,0),"")</f>
        <v>529</v>
      </c>
      <c r="G117" s="51">
        <f>IF(LEFT(C117,1)&lt;&gt;"9",F117,"X")</f>
        <v>529</v>
      </c>
      <c r="H117" s="51" t="str">
        <f>IF(LEFT(C117,1)="9",F117,"X")</f>
        <v>X</v>
      </c>
      <c r="I117" s="56"/>
      <c r="J117" s="57"/>
    </row>
    <row r="118" s="42" customFormat="1" ht="14" spans="2:10">
      <c r="B118" s="51">
        <v>2</v>
      </c>
      <c r="C118" s="70" t="s">
        <v>256</v>
      </c>
      <c r="D118" s="51" t="s">
        <v>257</v>
      </c>
      <c r="E118" s="50"/>
      <c r="F118" s="51">
        <f>IFERROR(VLOOKUP(C118,BCKTSL!$A$3:$O$155,3,0),"")</f>
        <v>50</v>
      </c>
      <c r="G118" s="51" t="str">
        <f>IF(LEFT(C118,1)&lt;&gt;"9",F118,"X")</f>
        <v>X</v>
      </c>
      <c r="H118" s="51">
        <f>IF(LEFT(C118,1)="9",F118,"X")</f>
        <v>50</v>
      </c>
      <c r="I118" s="51"/>
      <c r="J118" s="51"/>
    </row>
    <row r="119" s="42" customFormat="1" ht="36" customHeight="1" spans="2:10">
      <c r="B119" s="49" t="s">
        <v>102</v>
      </c>
      <c r="C119" s="49" t="s">
        <v>258</v>
      </c>
      <c r="D119" s="51"/>
      <c r="E119" s="50">
        <f t="shared" si="20"/>
        <v>35</v>
      </c>
      <c r="F119" s="49">
        <f>SUM(F120:F123)</f>
        <v>822</v>
      </c>
      <c r="G119" s="49">
        <f t="shared" ref="G119:H119" si="35">SUM(G120:G123)</f>
        <v>803</v>
      </c>
      <c r="H119" s="49">
        <f t="shared" si="35"/>
        <v>19</v>
      </c>
      <c r="I119" s="53" t="s">
        <v>259</v>
      </c>
      <c r="J119" s="70" t="s">
        <v>260</v>
      </c>
    </row>
    <row r="120" s="42" customFormat="1" ht="14" spans="2:10">
      <c r="B120" s="51">
        <v>1</v>
      </c>
      <c r="C120" s="51" t="s">
        <v>66</v>
      </c>
      <c r="D120" s="51" t="s">
        <v>258</v>
      </c>
      <c r="E120" s="50"/>
      <c r="F120" s="51">
        <f>IFERROR(VLOOKUP(C120,BCKTSL!$A$3:$O$155,3,0),"")</f>
        <v>392</v>
      </c>
      <c r="G120" s="51">
        <f>IF(LEFT(C120,1)&lt;&gt;"9",F120,"X")</f>
        <v>392</v>
      </c>
      <c r="H120" s="51" t="str">
        <f>IF(LEFT(C120,1)="9",F120,"X")</f>
        <v>X</v>
      </c>
      <c r="I120" s="51"/>
      <c r="J120" s="51"/>
    </row>
    <row r="121" s="42" customFormat="1" ht="14" spans="2:10">
      <c r="B121" s="51">
        <v>2</v>
      </c>
      <c r="C121" s="70" t="s">
        <v>261</v>
      </c>
      <c r="D121" s="51" t="s">
        <v>262</v>
      </c>
      <c r="E121" s="50"/>
      <c r="F121" s="51">
        <f>IFERROR(VLOOKUP(C121,BCKTSL!$A$3:$O$155,3,0),"")</f>
        <v>74</v>
      </c>
      <c r="G121" s="51">
        <f>IF(LEFT(C121,1)&lt;&gt;"9",F121,"X")</f>
        <v>74</v>
      </c>
      <c r="H121" s="51" t="str">
        <f>IF(LEFT(C121,1)="9",F121,"X")</f>
        <v>X</v>
      </c>
      <c r="I121" s="51"/>
      <c r="J121" s="51"/>
    </row>
    <row r="122" s="42" customFormat="1" ht="14" spans="2:10">
      <c r="B122" s="51">
        <v>3</v>
      </c>
      <c r="C122" s="70" t="s">
        <v>263</v>
      </c>
      <c r="D122" s="51" t="s">
        <v>264</v>
      </c>
      <c r="E122" s="50"/>
      <c r="F122" s="51">
        <v>337</v>
      </c>
      <c r="G122" s="51">
        <f>IF(LEFT(C122,1)&lt;&gt;"9",F122,"X")</f>
        <v>337</v>
      </c>
      <c r="H122" s="51" t="str">
        <f>IF(LEFT(C122,1)="9",F122,"X")</f>
        <v>X</v>
      </c>
      <c r="I122" s="51"/>
      <c r="J122" s="51"/>
    </row>
    <row r="123" s="42" customFormat="1" ht="14" spans="2:10">
      <c r="B123" s="51">
        <v>4</v>
      </c>
      <c r="C123" s="70" t="s">
        <v>265</v>
      </c>
      <c r="D123" s="51" t="s">
        <v>266</v>
      </c>
      <c r="E123" s="50"/>
      <c r="F123" s="51">
        <f>IFERROR(VLOOKUP(C123,BCKTSL!$A$3:$O$155,3,0),"")</f>
        <v>19</v>
      </c>
      <c r="G123" s="51" t="str">
        <f>IF(LEFT(C123,1)&lt;&gt;"9",F123,"X")</f>
        <v>X</v>
      </c>
      <c r="H123" s="51">
        <f>IF(LEFT(C123,1)="9",F123,"X")</f>
        <v>19</v>
      </c>
      <c r="I123" s="51"/>
      <c r="J123" s="51"/>
    </row>
    <row r="124" s="42" customFormat="1" ht="36" customHeight="1" spans="2:10">
      <c r="B124" s="49" t="s">
        <v>109</v>
      </c>
      <c r="C124" s="71" t="s">
        <v>267</v>
      </c>
      <c r="D124" s="51"/>
      <c r="E124" s="50">
        <f t="shared" si="20"/>
        <v>30</v>
      </c>
      <c r="F124" s="49">
        <f>SUM(F125:F126)</f>
        <v>717</v>
      </c>
      <c r="G124" s="49">
        <f t="shared" ref="G124:H124" si="36">SUM(G125:G126)</f>
        <v>717</v>
      </c>
      <c r="H124" s="49">
        <f t="shared" si="36"/>
        <v>0</v>
      </c>
      <c r="I124" s="53" t="s">
        <v>268</v>
      </c>
      <c r="J124" s="53" t="s">
        <v>269</v>
      </c>
    </row>
    <row r="125" s="42" customFormat="1" ht="14" spans="2:10">
      <c r="B125" s="51">
        <v>1</v>
      </c>
      <c r="C125" s="70" t="s">
        <v>270</v>
      </c>
      <c r="D125" s="51" t="s">
        <v>271</v>
      </c>
      <c r="E125" s="50"/>
      <c r="F125" s="51">
        <f>IFERROR(VLOOKUP(C125,BCKTSL!$A$3:$O$155,3,0),"")</f>
        <v>422</v>
      </c>
      <c r="G125" s="51">
        <f>IF(LEFT(C125,1)&lt;&gt;"9",F125,"X")</f>
        <v>422</v>
      </c>
      <c r="H125" s="51" t="str">
        <f>IF(LEFT(C125,1)="9",F125,"X")</f>
        <v>X</v>
      </c>
      <c r="I125" s="51"/>
      <c r="J125" s="51"/>
    </row>
    <row r="126" s="42" customFormat="1" ht="14" spans="2:10">
      <c r="B126" s="51">
        <v>2</v>
      </c>
      <c r="C126" s="70" t="s">
        <v>272</v>
      </c>
      <c r="D126" s="51" t="s">
        <v>273</v>
      </c>
      <c r="E126" s="50"/>
      <c r="F126" s="51">
        <f>IFERROR(VLOOKUP(C126,BCKTSL!$A$3:$O$155,3,0),"")</f>
        <v>295</v>
      </c>
      <c r="G126" s="51">
        <f>IF(LEFT(C126,1)&lt;&gt;"9",F126,"X")</f>
        <v>295</v>
      </c>
      <c r="H126" s="51" t="str">
        <f>IF(LEFT(C126,1)="9",F126,"X")</f>
        <v>X</v>
      </c>
      <c r="I126" s="51"/>
      <c r="J126" s="51"/>
    </row>
    <row r="127" s="42" customFormat="1" ht="31.5" customHeight="1" spans="2:10">
      <c r="B127" s="49" t="s">
        <v>110</v>
      </c>
      <c r="C127" s="71" t="s">
        <v>274</v>
      </c>
      <c r="D127" s="51"/>
      <c r="E127" s="50">
        <f t="shared" si="20"/>
        <v>33</v>
      </c>
      <c r="F127" s="49">
        <f t="shared" ref="F127:H127" si="37">SUM(F128:F130)</f>
        <v>772</v>
      </c>
      <c r="G127" s="49">
        <f t="shared" si="37"/>
        <v>772</v>
      </c>
      <c r="H127" s="49">
        <f t="shared" si="37"/>
        <v>0</v>
      </c>
      <c r="I127" s="53" t="s">
        <v>275</v>
      </c>
      <c r="J127" s="70" t="s">
        <v>276</v>
      </c>
    </row>
    <row r="128" s="42" customFormat="1" ht="14" spans="2:10">
      <c r="B128" s="51">
        <v>1</v>
      </c>
      <c r="C128" s="70" t="s">
        <v>277</v>
      </c>
      <c r="D128" s="51" t="s">
        <v>278</v>
      </c>
      <c r="E128" s="50"/>
      <c r="F128" s="51">
        <f>IFERROR(VLOOKUP(C128,BCKTSL!$A$3:$O$155,3,0),"")</f>
        <v>410</v>
      </c>
      <c r="G128" s="51">
        <f>IF(LEFT(C128,1)&lt;&gt;"9",F128,"X")</f>
        <v>410</v>
      </c>
      <c r="H128" s="51" t="str">
        <f>IF(LEFT(C128,1)="9",F128,"X")</f>
        <v>X</v>
      </c>
      <c r="I128" s="51"/>
      <c r="J128" s="51"/>
    </row>
    <row r="129" s="42" customFormat="1" ht="14" spans="2:10">
      <c r="B129" s="51">
        <v>2</v>
      </c>
      <c r="C129" s="70" t="s">
        <v>279</v>
      </c>
      <c r="D129" s="60" t="s">
        <v>280</v>
      </c>
      <c r="E129" s="50"/>
      <c r="F129" s="51">
        <v>142</v>
      </c>
      <c r="G129" s="51">
        <f>IF(LEFT(C129,1)&lt;&gt;"9",F129,"X")</f>
        <v>142</v>
      </c>
      <c r="H129" s="51" t="str">
        <f>IF(LEFT(C129,1)="9",F129,"X")</f>
        <v>X</v>
      </c>
      <c r="I129" s="51"/>
      <c r="J129" s="51"/>
    </row>
    <row r="130" s="42" customFormat="1" ht="14" spans="2:10">
      <c r="B130" s="51">
        <v>3</v>
      </c>
      <c r="C130" s="70" t="s">
        <v>196</v>
      </c>
      <c r="D130" s="51" t="s">
        <v>281</v>
      </c>
      <c r="E130" s="50"/>
      <c r="F130" s="51">
        <v>220</v>
      </c>
      <c r="G130" s="51">
        <f>IF(LEFT(C130,1)&lt;&gt;"9",F130,"X")</f>
        <v>220</v>
      </c>
      <c r="H130" s="51" t="str">
        <f>IF(LEFT(C130,1)="9",F130,"X")</f>
        <v>X</v>
      </c>
      <c r="I130" s="51"/>
      <c r="J130" s="51"/>
    </row>
    <row r="131" s="42" customFormat="1" ht="30" customHeight="1" spans="2:10">
      <c r="B131" s="49" t="s">
        <v>16</v>
      </c>
      <c r="C131" s="71" t="s">
        <v>282</v>
      </c>
      <c r="D131" s="51"/>
      <c r="E131" s="50">
        <f t="shared" si="20"/>
        <v>20</v>
      </c>
      <c r="F131" s="49">
        <f>SUM(F132)</f>
        <v>479</v>
      </c>
      <c r="G131" s="49">
        <f t="shared" ref="G131:H131" si="38">SUM(G132)</f>
        <v>479</v>
      </c>
      <c r="H131" s="49">
        <f t="shared" si="38"/>
        <v>0</v>
      </c>
      <c r="I131" s="53" t="s">
        <v>283</v>
      </c>
      <c r="J131" s="70" t="s">
        <v>284</v>
      </c>
    </row>
    <row r="132" s="42" customFormat="1" ht="14" spans="2:10">
      <c r="B132" s="51">
        <v>1</v>
      </c>
      <c r="C132" s="70" t="s">
        <v>73</v>
      </c>
      <c r="D132" s="51" t="s">
        <v>282</v>
      </c>
      <c r="E132" s="50"/>
      <c r="F132" s="51">
        <f>IFERROR(VLOOKUP(C132,BCKTSL!$A$3:$O$155,3,0),"")</f>
        <v>479</v>
      </c>
      <c r="G132" s="51">
        <f>IF(LEFT(C132,1)&lt;&gt;"9",F132,"X")</f>
        <v>479</v>
      </c>
      <c r="H132" s="51" t="str">
        <f>IF(LEFT(C132,1)="9",F132,"X")</f>
        <v>X</v>
      </c>
      <c r="I132" s="53"/>
      <c r="J132" s="51"/>
    </row>
    <row r="133" s="42" customFormat="1" ht="28" spans="2:10">
      <c r="B133" s="49" t="s">
        <v>261</v>
      </c>
      <c r="C133" s="71" t="s">
        <v>285</v>
      </c>
      <c r="D133" s="51"/>
      <c r="E133" s="50">
        <f t="shared" ref="E133:E196" si="39">INT(F133/24)+IF(MOD(F133,24)&gt;0,1,0)</f>
        <v>36</v>
      </c>
      <c r="F133" s="49">
        <f>SUM(F134:F137)</f>
        <v>845</v>
      </c>
      <c r="G133" s="49">
        <f t="shared" ref="G133:H133" si="40">SUM(G134:G137)</f>
        <v>793</v>
      </c>
      <c r="H133" s="49">
        <f t="shared" si="40"/>
        <v>52</v>
      </c>
      <c r="I133" s="53" t="s">
        <v>286</v>
      </c>
      <c r="J133" s="70" t="s">
        <v>287</v>
      </c>
    </row>
    <row r="134" s="42" customFormat="1" ht="14" spans="2:10">
      <c r="B134" s="51">
        <v>1</v>
      </c>
      <c r="C134" s="51" t="s">
        <v>80</v>
      </c>
      <c r="D134" s="51" t="s">
        <v>285</v>
      </c>
      <c r="E134" s="50"/>
      <c r="F134" s="51">
        <f>IFERROR(VLOOKUP(C134,BCKTSL!$A$3:$O$155,3,0),"")</f>
        <v>487</v>
      </c>
      <c r="G134" s="51">
        <f>IF(LEFT(C134,1)&lt;&gt;"9",F134,"X")</f>
        <v>487</v>
      </c>
      <c r="H134" s="51" t="str">
        <f>IF(LEFT(C134,1)="9",F134,"X")</f>
        <v>X</v>
      </c>
      <c r="I134" s="51"/>
      <c r="J134" s="51"/>
    </row>
    <row r="135" s="42" customFormat="1" ht="14" spans="2:10">
      <c r="B135" s="51">
        <v>2</v>
      </c>
      <c r="C135" s="70" t="s">
        <v>288</v>
      </c>
      <c r="D135" s="51" t="s">
        <v>289</v>
      </c>
      <c r="E135" s="50"/>
      <c r="F135" s="51">
        <f>IFERROR(VLOOKUP(C135,BCKTSL!$A$3:$O$155,3,0),"")</f>
        <v>156</v>
      </c>
      <c r="G135" s="51">
        <f>IF(LEFT(C135,1)&lt;&gt;"9",F135,"X")</f>
        <v>156</v>
      </c>
      <c r="H135" s="51" t="str">
        <f>IF(LEFT(C135,1)="9",F135,"X")</f>
        <v>X</v>
      </c>
      <c r="I135" s="51"/>
      <c r="J135" s="51"/>
    </row>
    <row r="136" s="42" customFormat="1" ht="14" spans="2:10">
      <c r="B136" s="51">
        <v>3</v>
      </c>
      <c r="C136" s="70" t="s">
        <v>169</v>
      </c>
      <c r="D136" s="51" t="s">
        <v>290</v>
      </c>
      <c r="E136" s="50"/>
      <c r="F136" s="51">
        <v>150</v>
      </c>
      <c r="G136" s="51">
        <f>IF(LEFT(C136,1)&lt;&gt;"9",F136,"X")</f>
        <v>150</v>
      </c>
      <c r="H136" s="51" t="str">
        <f>IF(LEFT(C136,1)="9",F136,"X")</f>
        <v>X</v>
      </c>
      <c r="I136" s="51"/>
      <c r="J136" s="51"/>
    </row>
    <row r="137" s="42" customFormat="1" ht="14" spans="2:10">
      <c r="B137" s="51">
        <v>4</v>
      </c>
      <c r="C137" s="70" t="s">
        <v>291</v>
      </c>
      <c r="D137" s="51" t="s">
        <v>292</v>
      </c>
      <c r="E137" s="50"/>
      <c r="F137" s="51">
        <f>IFERROR(VLOOKUP(C137,BCKTSL!$A$3:$O$155,3,0),"")</f>
        <v>52</v>
      </c>
      <c r="G137" s="51" t="str">
        <f>IF(LEFT(C137,1)&lt;&gt;"9",F137,"X")</f>
        <v>X</v>
      </c>
      <c r="H137" s="51">
        <f>IF(LEFT(C137,1)="9",F137,"X")</f>
        <v>52</v>
      </c>
      <c r="I137" s="51"/>
      <c r="J137" s="51"/>
    </row>
    <row r="138" s="42" customFormat="1" ht="28" spans="2:10">
      <c r="B138" s="49" t="s">
        <v>118</v>
      </c>
      <c r="C138" s="49" t="s">
        <v>293</v>
      </c>
      <c r="D138" s="51"/>
      <c r="E138" s="50">
        <f t="shared" si="39"/>
        <v>23</v>
      </c>
      <c r="F138" s="49">
        <f>SUM(F139:F141)</f>
        <v>549</v>
      </c>
      <c r="G138" s="49">
        <f t="shared" ref="G138:H138" si="41">SUM(G139:G141)</f>
        <v>521</v>
      </c>
      <c r="H138" s="49">
        <f t="shared" si="41"/>
        <v>28</v>
      </c>
      <c r="I138" s="53" t="s">
        <v>294</v>
      </c>
      <c r="J138" s="70" t="s">
        <v>295</v>
      </c>
    </row>
    <row r="139" s="42" customFormat="1" ht="14" spans="2:10">
      <c r="B139" s="51">
        <v>1</v>
      </c>
      <c r="C139" s="51" t="s">
        <v>87</v>
      </c>
      <c r="D139" s="51" t="s">
        <v>293</v>
      </c>
      <c r="E139" s="50"/>
      <c r="F139" s="51">
        <f>IFERROR(VLOOKUP(C139,BCKTSL!$A$3:$O$155,3,0),"")</f>
        <v>320</v>
      </c>
      <c r="G139" s="51">
        <f>IF(LEFT(C139,1)&lt;&gt;"9",F139,"X")</f>
        <v>320</v>
      </c>
      <c r="H139" s="51" t="str">
        <f>IF(LEFT(C139,1)="9",F139,"X")</f>
        <v>X</v>
      </c>
      <c r="I139" s="53"/>
      <c r="J139" s="51"/>
    </row>
    <row r="140" s="42" customFormat="1" ht="14" spans="2:10">
      <c r="B140" s="51">
        <v>2</v>
      </c>
      <c r="C140" s="51" t="s">
        <v>296</v>
      </c>
      <c r="D140" s="51" t="s">
        <v>297</v>
      </c>
      <c r="E140" s="50"/>
      <c r="F140" s="51">
        <f>IFERROR(VLOOKUP(C140,BCKTSL!$A$3:$O$155,3,0),"")</f>
        <v>201</v>
      </c>
      <c r="G140" s="51">
        <f>IF(LEFT(C140,1)&lt;&gt;"9",F140,"X")</f>
        <v>201</v>
      </c>
      <c r="H140" s="51" t="str">
        <f>IF(LEFT(C140,1)="9",F140,"X")</f>
        <v>X</v>
      </c>
      <c r="I140" s="53"/>
      <c r="J140" s="51"/>
    </row>
    <row r="141" s="42" customFormat="1" ht="14" spans="2:10">
      <c r="B141" s="51">
        <v>3</v>
      </c>
      <c r="C141" s="70" t="s">
        <v>298</v>
      </c>
      <c r="D141" s="51" t="s">
        <v>299</v>
      </c>
      <c r="E141" s="50"/>
      <c r="F141" s="51">
        <f>IFERROR(VLOOKUP(C141,BCKTSL!$A$3:$O$155,3,0),"")</f>
        <v>28</v>
      </c>
      <c r="G141" s="51" t="str">
        <f>IF(LEFT(C141,1)&lt;&gt;"9",F141,"X")</f>
        <v>X</v>
      </c>
      <c r="H141" s="51">
        <f>IF(LEFT(C141,1)="9",F141,"X")</f>
        <v>28</v>
      </c>
      <c r="I141" s="51"/>
      <c r="J141" s="51"/>
    </row>
    <row r="142" s="42" customFormat="1" ht="28" spans="2:10">
      <c r="B142" s="49" t="s">
        <v>136</v>
      </c>
      <c r="C142" s="49" t="s">
        <v>300</v>
      </c>
      <c r="D142" s="51"/>
      <c r="E142" s="50">
        <f t="shared" si="39"/>
        <v>16</v>
      </c>
      <c r="F142" s="49">
        <f>SUM(F143:F144)</f>
        <v>373</v>
      </c>
      <c r="G142" s="49">
        <f t="shared" ref="G142:H142" si="42">SUM(G143:G144)</f>
        <v>373</v>
      </c>
      <c r="H142" s="49">
        <f t="shared" si="42"/>
        <v>0</v>
      </c>
      <c r="I142" s="53" t="s">
        <v>301</v>
      </c>
      <c r="J142" s="70" t="s">
        <v>302</v>
      </c>
    </row>
    <row r="143" s="42" customFormat="1" ht="14" spans="2:10">
      <c r="B143" s="51">
        <v>1</v>
      </c>
      <c r="C143" s="51" t="s">
        <v>303</v>
      </c>
      <c r="D143" s="51" t="s">
        <v>300</v>
      </c>
      <c r="E143" s="50"/>
      <c r="F143" s="51">
        <f>IFERROR(VLOOKUP(C143,BCKTSL!$A$3:$O$155,3,0),"")</f>
        <v>332</v>
      </c>
      <c r="G143" s="51">
        <f>IF(LEFT(C143,1)&lt;&gt;"9",F143,"X")</f>
        <v>332</v>
      </c>
      <c r="H143" s="51" t="str">
        <f>IF(LEFT(C143,1)="9",F143,"X")</f>
        <v>X</v>
      </c>
      <c r="I143" s="53"/>
      <c r="J143" s="51"/>
    </row>
    <row r="144" s="42" customFormat="1" ht="14" spans="2:10">
      <c r="B144" s="51">
        <v>2</v>
      </c>
      <c r="C144" s="51" t="s">
        <v>58</v>
      </c>
      <c r="D144" s="51" t="s">
        <v>304</v>
      </c>
      <c r="E144" s="50"/>
      <c r="F144" s="51">
        <v>41</v>
      </c>
      <c r="G144" s="51">
        <f>IF(LEFT(C144,1)&lt;&gt;"9",F144,"X")</f>
        <v>41</v>
      </c>
      <c r="H144" s="51" t="str">
        <f>IF(LEFT(C144,1)="9",F144,"X")</f>
        <v>X</v>
      </c>
      <c r="I144" s="51"/>
      <c r="J144" s="51"/>
    </row>
    <row r="145" s="42" customFormat="1" ht="28" spans="2:10">
      <c r="B145" s="49" t="s">
        <v>123</v>
      </c>
      <c r="C145" s="49" t="s">
        <v>305</v>
      </c>
      <c r="D145" s="51"/>
      <c r="E145" s="50">
        <f t="shared" si="39"/>
        <v>25</v>
      </c>
      <c r="F145" s="49">
        <f>SUM(F146:F149)</f>
        <v>579</v>
      </c>
      <c r="G145" s="49">
        <f t="shared" ref="G145:H145" si="43">SUM(G146:G149)</f>
        <v>537</v>
      </c>
      <c r="H145" s="49">
        <f t="shared" si="43"/>
        <v>42</v>
      </c>
      <c r="I145" s="53" t="s">
        <v>306</v>
      </c>
      <c r="J145" s="70" t="s">
        <v>307</v>
      </c>
    </row>
    <row r="146" s="42" customFormat="1" ht="14" spans="2:10">
      <c r="B146" s="51">
        <v>1</v>
      </c>
      <c r="C146" s="51" t="s">
        <v>98</v>
      </c>
      <c r="D146" s="51" t="s">
        <v>305</v>
      </c>
      <c r="E146" s="50"/>
      <c r="F146" s="51">
        <f>IFERROR(VLOOKUP(C146,BCKTSL!$A$3:$O$155,3,0),"")</f>
        <v>391</v>
      </c>
      <c r="G146" s="51">
        <f>IF(LEFT(C146,1)&lt;&gt;"9",F146,"X")</f>
        <v>391</v>
      </c>
      <c r="H146" s="51" t="str">
        <f>IF(LEFT(C146,1)="9",F146,"X")</f>
        <v>X</v>
      </c>
      <c r="I146" s="51"/>
      <c r="J146" s="51"/>
    </row>
    <row r="147" s="42" customFormat="1" ht="14" spans="2:10">
      <c r="B147" s="51">
        <v>2</v>
      </c>
      <c r="C147" s="51" t="s">
        <v>308</v>
      </c>
      <c r="D147" s="51" t="s">
        <v>309</v>
      </c>
      <c r="E147" s="50"/>
      <c r="F147" s="51">
        <f>IFERROR(VLOOKUP(C147,BCKTSL!$A$3:$O$155,3,0),"")</f>
        <v>86</v>
      </c>
      <c r="G147" s="51">
        <f>IF(LEFT(C147,1)&lt;&gt;"9",F147,"X")</f>
        <v>86</v>
      </c>
      <c r="H147" s="51" t="str">
        <f>IF(LEFT(C147,1)="9",F147,"X")</f>
        <v>X</v>
      </c>
      <c r="I147" s="51"/>
      <c r="J147" s="51"/>
    </row>
    <row r="148" s="42" customFormat="1" ht="14" spans="2:10">
      <c r="B148" s="51">
        <v>3</v>
      </c>
      <c r="C148" s="51" t="s">
        <v>310</v>
      </c>
      <c r="D148" s="51" t="s">
        <v>311</v>
      </c>
      <c r="E148" s="50"/>
      <c r="F148" s="51">
        <v>60</v>
      </c>
      <c r="G148" s="51">
        <f>IF(LEFT(C148,1)&lt;&gt;"9",F148,"X")</f>
        <v>60</v>
      </c>
      <c r="H148" s="51" t="str">
        <f>IF(LEFT(C148,1)="9",F148,"X")</f>
        <v>X</v>
      </c>
      <c r="I148" s="51"/>
      <c r="J148" s="51"/>
    </row>
    <row r="149" s="42" customFormat="1" ht="14" spans="2:10">
      <c r="B149" s="51">
        <v>4</v>
      </c>
      <c r="C149" s="70" t="s">
        <v>312</v>
      </c>
      <c r="D149" s="51" t="s">
        <v>313</v>
      </c>
      <c r="E149" s="50"/>
      <c r="F149" s="51">
        <f>IFERROR(VLOOKUP(C149,BCKTSL!$A$3:$O$155,3,0),"")</f>
        <v>42</v>
      </c>
      <c r="G149" s="51" t="str">
        <f>IF(LEFT(C149,1)&lt;&gt;"9",F149,"X")</f>
        <v>X</v>
      </c>
      <c r="H149" s="51">
        <f>IF(LEFT(C149,1)="9",F149,"X")</f>
        <v>42</v>
      </c>
      <c r="I149" s="51"/>
      <c r="J149" s="51"/>
    </row>
    <row r="150" s="42" customFormat="1" ht="14" spans="2:10">
      <c r="B150" s="49" t="s">
        <v>78</v>
      </c>
      <c r="C150" s="49" t="s">
        <v>314</v>
      </c>
      <c r="D150" s="51"/>
      <c r="E150" s="50">
        <f t="shared" si="39"/>
        <v>19</v>
      </c>
      <c r="F150" s="49">
        <f>SUM(F151)</f>
        <v>434</v>
      </c>
      <c r="G150" s="49">
        <f t="shared" ref="G150:H150" si="44">SUM(G151)</f>
        <v>434</v>
      </c>
      <c r="H150" s="49">
        <f t="shared" si="44"/>
        <v>0</v>
      </c>
      <c r="I150" s="53" t="s">
        <v>315</v>
      </c>
      <c r="J150" s="53" t="s">
        <v>316</v>
      </c>
    </row>
    <row r="151" s="42" customFormat="1" ht="14.5" spans="2:10">
      <c r="B151" s="51">
        <v>1</v>
      </c>
      <c r="C151" s="51" t="s">
        <v>317</v>
      </c>
      <c r="D151" s="51" t="s">
        <v>314</v>
      </c>
      <c r="E151" s="50"/>
      <c r="F151" s="51">
        <f>IFERROR(VLOOKUP(C151,BCKTSL!$A$3:$O$155,3,0),"")</f>
        <v>434</v>
      </c>
      <c r="G151" s="51">
        <f>IF(LEFT(C151,1)&lt;&gt;"9",F151,"X")</f>
        <v>434</v>
      </c>
      <c r="H151" s="51" t="str">
        <f>IF(LEFT(C151,1)="9",F151,"X")</f>
        <v>X</v>
      </c>
      <c r="I151" s="56"/>
      <c r="J151" s="57"/>
    </row>
    <row r="152" s="42" customFormat="1" ht="28" spans="2:10">
      <c r="B152" s="49" t="s">
        <v>167</v>
      </c>
      <c r="C152" s="49" t="s">
        <v>318</v>
      </c>
      <c r="D152" s="51"/>
      <c r="E152" s="50">
        <f t="shared" si="39"/>
        <v>33</v>
      </c>
      <c r="F152" s="49">
        <f>SUM(F153:F156)</f>
        <v>777</v>
      </c>
      <c r="G152" s="49">
        <f t="shared" ref="G152:H152" si="45">SUM(G153:G156)</f>
        <v>761</v>
      </c>
      <c r="H152" s="49">
        <f t="shared" si="45"/>
        <v>16</v>
      </c>
      <c r="I152" s="53" t="s">
        <v>319</v>
      </c>
      <c r="J152" s="72" t="s">
        <v>320</v>
      </c>
    </row>
    <row r="153" s="42" customFormat="1" ht="14" spans="2:10">
      <c r="B153" s="51">
        <v>1</v>
      </c>
      <c r="C153" s="51" t="s">
        <v>105</v>
      </c>
      <c r="D153" s="51" t="s">
        <v>318</v>
      </c>
      <c r="E153" s="50"/>
      <c r="F153" s="51">
        <f>IFERROR(VLOOKUP(C153,BCKTSL!$A$3:$O$155,3,0),"")</f>
        <v>483</v>
      </c>
      <c r="G153" s="51">
        <f>IF(LEFT(C153,1)&lt;&gt;"9",F153,"X")</f>
        <v>483</v>
      </c>
      <c r="H153" s="51" t="str">
        <f>IF(LEFT(C153,1)="9",F153,"X")</f>
        <v>X</v>
      </c>
      <c r="I153" s="53"/>
      <c r="J153" s="51"/>
    </row>
    <row r="154" s="42" customFormat="1" ht="14" spans="2:10">
      <c r="B154" s="51">
        <v>2</v>
      </c>
      <c r="C154" s="51" t="s">
        <v>235</v>
      </c>
      <c r="D154" s="51" t="s">
        <v>321</v>
      </c>
      <c r="E154" s="50"/>
      <c r="F154" s="51">
        <f>IFERROR(VLOOKUP(C154,BCKTSL!$A$3:$O$155,3,0),"")</f>
        <v>231</v>
      </c>
      <c r="G154" s="51">
        <f>IF(LEFT(C154,1)&lt;&gt;"9",F154,"X")</f>
        <v>231</v>
      </c>
      <c r="H154" s="51" t="str">
        <f>IF(LEFT(C154,1)="9",F154,"X")</f>
        <v>X</v>
      </c>
      <c r="I154" s="53"/>
      <c r="J154" s="51"/>
    </row>
    <row r="155" s="42" customFormat="1" ht="14" spans="2:10">
      <c r="B155" s="51">
        <v>3</v>
      </c>
      <c r="C155" s="51" t="s">
        <v>310</v>
      </c>
      <c r="D155" s="51" t="s">
        <v>322</v>
      </c>
      <c r="E155" s="50"/>
      <c r="F155" s="51">
        <v>47</v>
      </c>
      <c r="G155" s="51">
        <f>IF(LEFT(C155,1)&lt;&gt;"9",F155,"X")</f>
        <v>47</v>
      </c>
      <c r="H155" s="51" t="str">
        <f>IF(LEFT(C155,1)="9",F155,"X")</f>
        <v>X</v>
      </c>
      <c r="I155" s="53"/>
      <c r="J155" s="51"/>
    </row>
    <row r="156" s="42" customFormat="1" ht="14" spans="2:10">
      <c r="B156" s="51">
        <v>4</v>
      </c>
      <c r="C156" s="70" t="s">
        <v>323</v>
      </c>
      <c r="D156" s="51" t="s">
        <v>324</v>
      </c>
      <c r="E156" s="50"/>
      <c r="F156" s="51">
        <f>IFERROR(VLOOKUP(C156,BCKTSL!$A$3:$O$155,3,0),"")</f>
        <v>16</v>
      </c>
      <c r="G156" s="51" t="str">
        <f>IF(LEFT(C156,1)&lt;&gt;"9",F156,"X")</f>
        <v>X</v>
      </c>
      <c r="H156" s="51">
        <f>IF(LEFT(C156,1)="9",F156,"X")</f>
        <v>16</v>
      </c>
      <c r="I156" s="51"/>
      <c r="J156" s="51"/>
    </row>
    <row r="157" s="42" customFormat="1" ht="28" spans="2:10">
      <c r="B157" s="49" t="s">
        <v>325</v>
      </c>
      <c r="C157" s="49" t="s">
        <v>326</v>
      </c>
      <c r="D157" s="51"/>
      <c r="E157" s="50">
        <f t="shared" si="39"/>
        <v>33</v>
      </c>
      <c r="F157" s="49">
        <f>SUM(F158:F159)</f>
        <v>778</v>
      </c>
      <c r="G157" s="49">
        <f t="shared" ref="G157:H157" si="46">SUM(G158:G159)</f>
        <v>557</v>
      </c>
      <c r="H157" s="49">
        <f t="shared" si="46"/>
        <v>221</v>
      </c>
      <c r="I157" s="53" t="s">
        <v>327</v>
      </c>
      <c r="J157" s="59" t="s">
        <v>328</v>
      </c>
    </row>
    <row r="158" s="42" customFormat="1" ht="14" spans="2:10">
      <c r="B158" s="51">
        <v>1</v>
      </c>
      <c r="C158" s="51" t="s">
        <v>329</v>
      </c>
      <c r="D158" s="51" t="s">
        <v>326</v>
      </c>
      <c r="E158" s="50"/>
      <c r="F158" s="51">
        <f>IFERROR(VLOOKUP(C158,BCKTSL!$A$3:$O$155,3,0),"")</f>
        <v>557</v>
      </c>
      <c r="G158" s="51">
        <f>IF(LEFT(C158,1)&lt;&gt;"9",F158,"X")</f>
        <v>557</v>
      </c>
      <c r="H158" s="51" t="str">
        <f>IF(LEFT(C158,1)="9",F158,"X")</f>
        <v>X</v>
      </c>
      <c r="I158" s="51"/>
      <c r="J158" s="51"/>
    </row>
    <row r="159" s="42" customFormat="1" ht="14" spans="2:10">
      <c r="B159" s="51">
        <v>2</v>
      </c>
      <c r="C159" s="70" t="s">
        <v>330</v>
      </c>
      <c r="D159" s="51" t="s">
        <v>331</v>
      </c>
      <c r="E159" s="50"/>
      <c r="F159" s="51">
        <v>221</v>
      </c>
      <c r="G159" s="51" t="str">
        <f>IF(LEFT(C159,1)&lt;&gt;"9",F159,"X")</f>
        <v>X</v>
      </c>
      <c r="H159" s="51">
        <f>IF(LEFT(C159,1)="9",F159,"X")</f>
        <v>221</v>
      </c>
      <c r="I159" s="51"/>
      <c r="J159" s="51"/>
    </row>
    <row r="160" s="42" customFormat="1" ht="42" spans="2:10">
      <c r="B160" s="49" t="s">
        <v>177</v>
      </c>
      <c r="C160" s="49" t="s">
        <v>332</v>
      </c>
      <c r="D160" s="51"/>
      <c r="E160" s="50">
        <f t="shared" si="39"/>
        <v>25</v>
      </c>
      <c r="F160" s="49">
        <f t="shared" ref="F160:H160" si="47">SUM(F161:F163)</f>
        <v>591</v>
      </c>
      <c r="G160" s="49">
        <f t="shared" si="47"/>
        <v>585</v>
      </c>
      <c r="H160" s="49">
        <f t="shared" si="47"/>
        <v>6</v>
      </c>
      <c r="I160" s="53" t="s">
        <v>333</v>
      </c>
      <c r="J160" s="70" t="s">
        <v>334</v>
      </c>
    </row>
    <row r="161" s="42" customFormat="1" ht="14" spans="2:10">
      <c r="B161" s="51">
        <v>1</v>
      </c>
      <c r="C161" s="51" t="s">
        <v>112</v>
      </c>
      <c r="D161" s="51" t="s">
        <v>332</v>
      </c>
      <c r="E161" s="50"/>
      <c r="F161" s="51">
        <f>IFERROR(VLOOKUP(C161,BCKTSL!$A$3:$O$155,3,0),"")</f>
        <v>405</v>
      </c>
      <c r="G161" s="51">
        <f>IF(LEFT(C161,1)&lt;&gt;"9",F161,"X")</f>
        <v>405</v>
      </c>
      <c r="H161" s="51" t="str">
        <f>IF(LEFT(C161,1)="9",F161,"X")</f>
        <v>X</v>
      </c>
      <c r="I161" s="53"/>
      <c r="J161" s="51"/>
    </row>
    <row r="162" s="42" customFormat="1" ht="14" spans="2:10">
      <c r="B162" s="51">
        <v>2</v>
      </c>
      <c r="C162" s="70" t="s">
        <v>335</v>
      </c>
      <c r="D162" s="51" t="s">
        <v>336</v>
      </c>
      <c r="E162" s="61"/>
      <c r="F162" s="51">
        <f>IFERROR(VLOOKUP(C162,BCKTSL!$A$3:$O$155,3,0),"")</f>
        <v>6</v>
      </c>
      <c r="G162" s="51" t="str">
        <f>IF(LEFT(C162,1)&lt;&gt;"9",F162,"X")</f>
        <v>X</v>
      </c>
      <c r="H162" s="51">
        <f>IF(LEFT(C162,1)="9",F162,"X")</f>
        <v>6</v>
      </c>
      <c r="I162" s="62"/>
      <c r="J162" s="51"/>
    </row>
    <row r="163" s="42" customFormat="1" ht="14" spans="2:10">
      <c r="B163" s="51">
        <v>3</v>
      </c>
      <c r="C163" s="51" t="s">
        <v>263</v>
      </c>
      <c r="D163" s="51" t="s">
        <v>337</v>
      </c>
      <c r="E163" s="50"/>
      <c r="F163" s="51">
        <v>180</v>
      </c>
      <c r="G163" s="51">
        <f>IF(LEFT(C163,1)&lt;&gt;"9",F163,"X")</f>
        <v>180</v>
      </c>
      <c r="H163" s="51" t="str">
        <f>IF(LEFT(C163,1)="9",F163,"X")</f>
        <v>X</v>
      </c>
      <c r="I163" s="51"/>
      <c r="J163" s="51"/>
    </row>
    <row r="164" s="42" customFormat="1" ht="28" spans="2:10">
      <c r="B164" s="49" t="s">
        <v>308</v>
      </c>
      <c r="C164" s="49" t="s">
        <v>338</v>
      </c>
      <c r="D164" s="51"/>
      <c r="E164" s="50">
        <f t="shared" si="39"/>
        <v>28</v>
      </c>
      <c r="F164" s="49">
        <f>SUM(F165)</f>
        <v>659</v>
      </c>
      <c r="G164" s="49">
        <f t="shared" ref="G164:H164" si="48">SUM(G165)</f>
        <v>659</v>
      </c>
      <c r="H164" s="49">
        <f t="shared" si="48"/>
        <v>0</v>
      </c>
      <c r="I164" s="53" t="s">
        <v>339</v>
      </c>
      <c r="J164" s="70" t="s">
        <v>340</v>
      </c>
    </row>
    <row r="165" s="42" customFormat="1" ht="14" spans="2:10">
      <c r="B165" s="51">
        <v>1</v>
      </c>
      <c r="C165" s="51" t="s">
        <v>341</v>
      </c>
      <c r="D165" s="51" t="s">
        <v>338</v>
      </c>
      <c r="E165" s="50"/>
      <c r="F165" s="51">
        <f>IFERROR(VLOOKUP(C165,BCKTSL!$A$3:$O$155,3,0),"")</f>
        <v>659</v>
      </c>
      <c r="G165" s="51">
        <f>IF(LEFT(C165,1)&lt;&gt;"9",F165,"X")</f>
        <v>659</v>
      </c>
      <c r="H165" s="51" t="str">
        <f>IF(LEFT(C165,1)="9",F165,"X")</f>
        <v>X</v>
      </c>
      <c r="I165" s="51"/>
      <c r="J165" s="51"/>
    </row>
    <row r="166" s="42" customFormat="1" ht="28" spans="2:10">
      <c r="B166" s="49" t="s">
        <v>288</v>
      </c>
      <c r="C166" s="49" t="s">
        <v>342</v>
      </c>
      <c r="D166" s="51"/>
      <c r="E166" s="50">
        <f t="shared" si="39"/>
        <v>18</v>
      </c>
      <c r="F166" s="49">
        <f>SUM(F167:F168)</f>
        <v>410</v>
      </c>
      <c r="G166" s="49">
        <f t="shared" ref="G166:H166" si="49">SUM(G167:G168)</f>
        <v>410</v>
      </c>
      <c r="H166" s="49">
        <f t="shared" si="49"/>
        <v>0</v>
      </c>
      <c r="I166" s="53" t="s">
        <v>343</v>
      </c>
      <c r="J166" s="53" t="s">
        <v>344</v>
      </c>
    </row>
    <row r="167" s="42" customFormat="1" ht="14.5" spans="2:10">
      <c r="B167" s="51">
        <v>1</v>
      </c>
      <c r="C167" s="51" t="s">
        <v>345</v>
      </c>
      <c r="D167" s="51" t="s">
        <v>342</v>
      </c>
      <c r="E167" s="50"/>
      <c r="F167" s="51">
        <f>IFERROR(VLOOKUP(C167,BCKTSL!$A$3:$O$155,3,0),"")</f>
        <v>396</v>
      </c>
      <c r="G167" s="51">
        <f>IF(LEFT(C167,1)&lt;&gt;"9",F167,"X")</f>
        <v>396</v>
      </c>
      <c r="H167" s="51" t="str">
        <f>IF(LEFT(C167,1)="9",F167,"X")</f>
        <v>X</v>
      </c>
      <c r="I167" s="56"/>
      <c r="J167" s="57"/>
    </row>
    <row r="168" s="42" customFormat="1" ht="14.5" spans="2:10">
      <c r="B168" s="51">
        <v>2</v>
      </c>
      <c r="C168" s="51" t="s">
        <v>58</v>
      </c>
      <c r="D168" s="51" t="s">
        <v>346</v>
      </c>
      <c r="E168" s="50"/>
      <c r="F168" s="51">
        <v>14</v>
      </c>
      <c r="G168" s="51">
        <f>IF(LEFT(C168,1)&lt;&gt;"9",F168,"X")</f>
        <v>14</v>
      </c>
      <c r="H168" s="51" t="str">
        <f>IF(LEFT(C168,1)="9",F168,"X")</f>
        <v>X</v>
      </c>
      <c r="I168" s="56"/>
      <c r="J168" s="57"/>
    </row>
    <row r="169" s="42" customFormat="1" ht="33.75" customHeight="1" spans="2:10">
      <c r="B169" s="49" t="s">
        <v>347</v>
      </c>
      <c r="C169" s="49" t="s">
        <v>348</v>
      </c>
      <c r="D169" s="51"/>
      <c r="E169" s="50">
        <f t="shared" si="39"/>
        <v>30</v>
      </c>
      <c r="F169" s="49">
        <f>SUM(F170:F173)</f>
        <v>718</v>
      </c>
      <c r="G169" s="49">
        <f t="shared" ref="G169:H169" si="50">SUM(G170:G173)</f>
        <v>578</v>
      </c>
      <c r="H169" s="49">
        <f t="shared" si="50"/>
        <v>140</v>
      </c>
      <c r="I169" s="53" t="s">
        <v>349</v>
      </c>
      <c r="J169" s="53" t="s">
        <v>350</v>
      </c>
    </row>
    <row r="170" s="42" customFormat="1" ht="14.5" spans="2:10">
      <c r="B170" s="51">
        <v>1</v>
      </c>
      <c r="C170" s="51" t="s">
        <v>351</v>
      </c>
      <c r="D170" s="51" t="s">
        <v>348</v>
      </c>
      <c r="E170" s="50"/>
      <c r="F170" s="51">
        <f>IFERROR(VLOOKUP(C170,BCKTSL!$A$3:$O$155,3,0),"")</f>
        <v>494</v>
      </c>
      <c r="G170" s="51">
        <f>IF(LEFT(C170,1)&lt;&gt;"9",F170,"X")</f>
        <v>494</v>
      </c>
      <c r="H170" s="51" t="str">
        <f>IF(LEFT(C170,1)="9",F170,"X")</f>
        <v>X</v>
      </c>
      <c r="I170" s="56"/>
      <c r="J170" s="57"/>
    </row>
    <row r="171" s="42" customFormat="1" ht="14" spans="2:10">
      <c r="B171" s="51">
        <v>2</v>
      </c>
      <c r="C171" s="70" t="s">
        <v>352</v>
      </c>
      <c r="D171" s="51" t="s">
        <v>353</v>
      </c>
      <c r="E171" s="50"/>
      <c r="F171" s="51">
        <f>IFERROR(VLOOKUP(C171,BCKTSL!$A$3:$O$155,3,0),"")</f>
        <v>40</v>
      </c>
      <c r="G171" s="51" t="str">
        <f>IF(LEFT(C171,1)&lt;&gt;"9",F171,"X")</f>
        <v>X</v>
      </c>
      <c r="H171" s="51">
        <f>IF(LEFT(C171,1)="9",F171,"X")</f>
        <v>40</v>
      </c>
      <c r="I171" s="51"/>
      <c r="J171" s="51"/>
    </row>
    <row r="172" s="42" customFormat="1" ht="14" spans="2:10">
      <c r="B172" s="51">
        <v>3</v>
      </c>
      <c r="C172" s="70" t="s">
        <v>330</v>
      </c>
      <c r="D172" s="51" t="s">
        <v>331</v>
      </c>
      <c r="E172" s="50"/>
      <c r="F172" s="51">
        <v>100</v>
      </c>
      <c r="G172" s="51" t="str">
        <f>IF(LEFT(C172,1)&lt;&gt;"9",F172,"X")</f>
        <v>X</v>
      </c>
      <c r="H172" s="51">
        <f>IF(LEFT(C172,1)="9",F172,"X")</f>
        <v>100</v>
      </c>
      <c r="I172" s="51"/>
      <c r="J172" s="51"/>
    </row>
    <row r="173" s="42" customFormat="1" ht="14" spans="2:10">
      <c r="B173" s="51">
        <v>4</v>
      </c>
      <c r="C173" s="51">
        <v>182</v>
      </c>
      <c r="D173" s="51" t="s">
        <v>354</v>
      </c>
      <c r="E173" s="50"/>
      <c r="F173" s="51">
        <v>84</v>
      </c>
      <c r="G173" s="51">
        <f>IF(LEFT(C173,1)&lt;&gt;"9",F173,"X")</f>
        <v>84</v>
      </c>
      <c r="H173" s="51" t="str">
        <f>IF(LEFT(C173,1)="9",F173,"X")</f>
        <v>X</v>
      </c>
      <c r="I173" s="51"/>
      <c r="J173" s="51"/>
    </row>
    <row r="174" s="42" customFormat="1" ht="32.25" customHeight="1" spans="2:10">
      <c r="B174" s="49" t="s">
        <v>92</v>
      </c>
      <c r="C174" s="49" t="s">
        <v>355</v>
      </c>
      <c r="D174" s="51"/>
      <c r="E174" s="50">
        <f t="shared" si="39"/>
        <v>22</v>
      </c>
      <c r="F174" s="49">
        <f>SUM(F175)</f>
        <v>526</v>
      </c>
      <c r="G174" s="49">
        <f t="shared" ref="G174:H174" si="51">SUM(G175)</f>
        <v>526</v>
      </c>
      <c r="H174" s="49">
        <f t="shared" si="51"/>
        <v>0</v>
      </c>
      <c r="I174" s="53" t="s">
        <v>37</v>
      </c>
      <c r="J174" s="75" t="s">
        <v>356</v>
      </c>
    </row>
    <row r="175" s="42" customFormat="1" ht="14" spans="2:10">
      <c r="B175" s="51">
        <v>1</v>
      </c>
      <c r="C175" s="51" t="s">
        <v>357</v>
      </c>
      <c r="D175" s="51" t="s">
        <v>358</v>
      </c>
      <c r="E175" s="50"/>
      <c r="F175" s="51">
        <f>IFERROR(VLOOKUP(C175,BCKTSL!$A$3:$O$155,3,0),"")</f>
        <v>526</v>
      </c>
      <c r="G175" s="51">
        <f>IF(LEFT(C175,1)&lt;&gt;"9",F175,"X")</f>
        <v>526</v>
      </c>
      <c r="H175" s="51" t="str">
        <f>IF(LEFT(C175,1)="9",F175,"X")</f>
        <v>X</v>
      </c>
      <c r="I175" s="51"/>
      <c r="J175" s="51"/>
    </row>
    <row r="176" s="42" customFormat="1" ht="28" spans="2:10">
      <c r="B176" s="49" t="s">
        <v>138</v>
      </c>
      <c r="C176" s="49" t="s">
        <v>359</v>
      </c>
      <c r="D176" s="51"/>
      <c r="E176" s="50">
        <f t="shared" si="39"/>
        <v>39</v>
      </c>
      <c r="F176" s="49">
        <f>SUM(F177:F180)</f>
        <v>918</v>
      </c>
      <c r="G176" s="49">
        <f t="shared" ref="G176:H176" si="52">SUM(G177:G180)</f>
        <v>850</v>
      </c>
      <c r="H176" s="49">
        <f t="shared" si="52"/>
        <v>68</v>
      </c>
      <c r="I176" s="53" t="s">
        <v>360</v>
      </c>
      <c r="J176" s="70" t="s">
        <v>361</v>
      </c>
    </row>
    <row r="177" s="42" customFormat="1" ht="14" spans="2:10">
      <c r="B177" s="51">
        <v>1</v>
      </c>
      <c r="C177" s="51" t="s">
        <v>119</v>
      </c>
      <c r="D177" s="51" t="s">
        <v>359</v>
      </c>
      <c r="E177" s="50"/>
      <c r="F177" s="51">
        <f>IFERROR(VLOOKUP(C177,BCKTSL!$A$3:$O$155,3,0),"")</f>
        <v>635</v>
      </c>
      <c r="G177" s="51">
        <f>IF(LEFT(C177,1)&lt;&gt;"9",F177,"X")</f>
        <v>635</v>
      </c>
      <c r="H177" s="51" t="str">
        <f>IF(LEFT(C177,1)="9",F177,"X")</f>
        <v>X</v>
      </c>
      <c r="I177" s="53"/>
      <c r="J177" s="51"/>
    </row>
    <row r="178" s="42" customFormat="1" ht="14" spans="2:10">
      <c r="B178" s="51">
        <v>2</v>
      </c>
      <c r="C178" s="51" t="s">
        <v>169</v>
      </c>
      <c r="D178" s="51" t="s">
        <v>362</v>
      </c>
      <c r="E178" s="50"/>
      <c r="F178" s="51">
        <v>215</v>
      </c>
      <c r="G178" s="51">
        <f>IF(LEFT(C178,1)&lt;&gt;"9",F178,"X")</f>
        <v>215</v>
      </c>
      <c r="H178" s="51" t="str">
        <f>IF(LEFT(C178,1)="9",F178,"X")</f>
        <v>X</v>
      </c>
      <c r="I178" s="53"/>
      <c r="J178" s="51"/>
    </row>
    <row r="179" s="42" customFormat="1" ht="14" spans="2:10">
      <c r="B179" s="51">
        <v>3</v>
      </c>
      <c r="C179" s="70" t="s">
        <v>363</v>
      </c>
      <c r="D179" s="51" t="s">
        <v>364</v>
      </c>
      <c r="E179" s="50"/>
      <c r="F179" s="51">
        <f>IFERROR(VLOOKUP(C179,BCKTSL!$A$3:$O$155,3,0),"")</f>
        <v>20</v>
      </c>
      <c r="G179" s="51" t="str">
        <f>IF(LEFT(C179,1)&lt;&gt;"9",F179,"X")</f>
        <v>X</v>
      </c>
      <c r="H179" s="51">
        <f>IF(LEFT(C179,1)="9",F179,"X")</f>
        <v>20</v>
      </c>
      <c r="I179" s="51"/>
      <c r="J179" s="51"/>
    </row>
    <row r="180" s="42" customFormat="1" ht="14.5" spans="2:10">
      <c r="B180" s="51">
        <v>4</v>
      </c>
      <c r="C180" s="70" t="s">
        <v>124</v>
      </c>
      <c r="D180" s="51" t="s">
        <v>125</v>
      </c>
      <c r="E180" s="50"/>
      <c r="F180" s="51">
        <v>48</v>
      </c>
      <c r="G180" s="51" t="str">
        <f>IF(LEFT(C180,1)&lt;&gt;"9",F180,"X")</f>
        <v>X</v>
      </c>
      <c r="H180" s="51">
        <f>IF(LEFT(C180,1)="9",F180,"X")</f>
        <v>48</v>
      </c>
      <c r="I180" s="54"/>
      <c r="J180" s="55"/>
    </row>
    <row r="181" s="42" customFormat="1" ht="28" spans="2:10">
      <c r="B181" s="49" t="s">
        <v>179</v>
      </c>
      <c r="C181" s="49" t="s">
        <v>365</v>
      </c>
      <c r="D181" s="51"/>
      <c r="E181" s="50">
        <f t="shared" si="39"/>
        <v>30</v>
      </c>
      <c r="F181" s="49">
        <f>SUM(F182:F183)</f>
        <v>710</v>
      </c>
      <c r="G181" s="49">
        <f t="shared" ref="G181:H181" si="53">SUM(G182:G183)</f>
        <v>710</v>
      </c>
      <c r="H181" s="49">
        <f t="shared" si="53"/>
        <v>0</v>
      </c>
      <c r="I181" s="53" t="s">
        <v>366</v>
      </c>
      <c r="J181" s="70" t="s">
        <v>367</v>
      </c>
    </row>
    <row r="182" s="42" customFormat="1" ht="14" spans="2:10">
      <c r="B182" s="51">
        <v>1</v>
      </c>
      <c r="C182" s="51" t="s">
        <v>368</v>
      </c>
      <c r="D182" s="51" t="s">
        <v>365</v>
      </c>
      <c r="E182" s="50"/>
      <c r="F182" s="51">
        <f>IFERROR(VLOOKUP(C182,BCKTSL!$A$3:$O$155,3,0),"")</f>
        <v>567</v>
      </c>
      <c r="G182" s="51">
        <f>IF(LEFT(C182,1)&lt;&gt;"9",F182,"X")</f>
        <v>567</v>
      </c>
      <c r="H182" s="51" t="str">
        <f>IF(LEFT(C182,1)="9",F182,"X")</f>
        <v>X</v>
      </c>
      <c r="I182" s="51"/>
      <c r="J182" s="51"/>
    </row>
    <row r="183" s="42" customFormat="1" ht="14" spans="2:10">
      <c r="B183" s="51">
        <v>2</v>
      </c>
      <c r="C183" s="51" t="s">
        <v>58</v>
      </c>
      <c r="D183" s="51" t="s">
        <v>369</v>
      </c>
      <c r="E183" s="50"/>
      <c r="F183" s="51">
        <v>143</v>
      </c>
      <c r="G183" s="51">
        <f>IF(LEFT(C183,1)&lt;&gt;"9",F183,"X")</f>
        <v>143</v>
      </c>
      <c r="H183" s="51" t="str">
        <f>IF(LEFT(C183,1)="9",F183,"X")</f>
        <v>X</v>
      </c>
      <c r="I183" s="51"/>
      <c r="J183" s="51"/>
    </row>
    <row r="184" s="42" customFormat="1" ht="28" spans="2:10">
      <c r="B184" s="49" t="s">
        <v>146</v>
      </c>
      <c r="C184" s="49" t="s">
        <v>370</v>
      </c>
      <c r="D184" s="51"/>
      <c r="E184" s="50">
        <f t="shared" si="39"/>
        <v>25</v>
      </c>
      <c r="F184" s="49">
        <f>SUM(F185:F186)</f>
        <v>577</v>
      </c>
      <c r="G184" s="49">
        <f t="shared" ref="G184:H184" si="54">SUM(G185:G186)</f>
        <v>577</v>
      </c>
      <c r="H184" s="49">
        <f t="shared" si="54"/>
        <v>0</v>
      </c>
      <c r="I184" s="53" t="s">
        <v>371</v>
      </c>
      <c r="J184" s="53" t="s">
        <v>372</v>
      </c>
    </row>
    <row r="185" s="42" customFormat="1" ht="14" spans="2:10">
      <c r="B185" s="51">
        <v>1</v>
      </c>
      <c r="C185" s="51" t="s">
        <v>373</v>
      </c>
      <c r="D185" s="51" t="s">
        <v>370</v>
      </c>
      <c r="E185" s="50"/>
      <c r="F185" s="51">
        <f>IFERROR(VLOOKUP(C185,BCKTSL!$A$3:$O$155,3,0),"")</f>
        <v>483</v>
      </c>
      <c r="G185" s="51">
        <f>IF(LEFT(C185,1)&lt;&gt;"9",F185,"X")</f>
        <v>483</v>
      </c>
      <c r="H185" s="51" t="str">
        <f>IF(LEFT(C185,1)="9",F185,"X")</f>
        <v>X</v>
      </c>
      <c r="I185" s="51"/>
      <c r="J185" s="51"/>
    </row>
    <row r="186" s="42" customFormat="1" ht="14" spans="2:10">
      <c r="B186" s="51">
        <v>2</v>
      </c>
      <c r="C186" s="51" t="s">
        <v>374</v>
      </c>
      <c r="D186" s="51" t="s">
        <v>375</v>
      </c>
      <c r="E186" s="50"/>
      <c r="F186" s="51">
        <v>94</v>
      </c>
      <c r="G186" s="51">
        <f>IF(LEFT(C186,1)&lt;&gt;"9",F186,"X")</f>
        <v>94</v>
      </c>
      <c r="H186" s="51" t="str">
        <f>IF(LEFT(C186,1)="9",F186,"X")</f>
        <v>X</v>
      </c>
      <c r="I186" s="51"/>
      <c r="J186" s="51"/>
    </row>
    <row r="187" s="42" customFormat="1" ht="28" spans="2:10">
      <c r="B187" s="49" t="s">
        <v>148</v>
      </c>
      <c r="C187" s="49" t="s">
        <v>376</v>
      </c>
      <c r="D187" s="51"/>
      <c r="E187" s="50">
        <f t="shared" si="39"/>
        <v>15</v>
      </c>
      <c r="F187" s="49">
        <f>SUM(F188)</f>
        <v>344</v>
      </c>
      <c r="G187" s="49">
        <f t="shared" ref="G187:H187" si="55">SUM(G188)</f>
        <v>344</v>
      </c>
      <c r="H187" s="49">
        <f t="shared" si="55"/>
        <v>0</v>
      </c>
      <c r="I187" s="53" t="s">
        <v>377</v>
      </c>
      <c r="J187" s="53" t="s">
        <v>378</v>
      </c>
    </row>
    <row r="188" s="42" customFormat="1" ht="14.5" spans="2:10">
      <c r="B188" s="51">
        <v>1</v>
      </c>
      <c r="C188" s="51" t="s">
        <v>379</v>
      </c>
      <c r="D188" s="51" t="s">
        <v>376</v>
      </c>
      <c r="E188" s="50"/>
      <c r="F188" s="51">
        <f>IFERROR(VLOOKUP(C188,BCKTSL!$A$3:$O$155,3,0),"")</f>
        <v>344</v>
      </c>
      <c r="G188" s="51">
        <f>IF(LEFT(C188,1)&lt;&gt;"9",F188,"X")</f>
        <v>344</v>
      </c>
      <c r="H188" s="51" t="str">
        <f>IF(LEFT(C188,1)="9",F188,"X")</f>
        <v>X</v>
      </c>
      <c r="I188" s="56"/>
      <c r="J188" s="57"/>
    </row>
    <row r="189" s="42" customFormat="1" ht="42" spans="2:10">
      <c r="B189" s="49" t="s">
        <v>94</v>
      </c>
      <c r="C189" s="49" t="s">
        <v>380</v>
      </c>
      <c r="D189" s="51"/>
      <c r="E189" s="50">
        <f t="shared" si="39"/>
        <v>27</v>
      </c>
      <c r="F189" s="49">
        <f>SUM(F190:F191)</f>
        <v>632</v>
      </c>
      <c r="G189" s="49">
        <f t="shared" ref="G189:H189" si="56">SUM(G190:G191)</f>
        <v>632</v>
      </c>
      <c r="H189" s="49">
        <f t="shared" si="56"/>
        <v>0</v>
      </c>
      <c r="I189" s="53" t="s">
        <v>381</v>
      </c>
      <c r="J189" s="53" t="s">
        <v>382</v>
      </c>
    </row>
    <row r="190" s="42" customFormat="1" ht="14.5" spans="2:10">
      <c r="B190" s="51">
        <v>1</v>
      </c>
      <c r="C190" s="51" t="s">
        <v>383</v>
      </c>
      <c r="D190" s="51" t="s">
        <v>384</v>
      </c>
      <c r="E190" s="50"/>
      <c r="F190" s="51">
        <f>IFERROR(VLOOKUP(C190,BCKTSL!$A$3:$O$155,3,0),"")</f>
        <v>439</v>
      </c>
      <c r="G190" s="51">
        <f>IF(LEFT(C190,1)&lt;&gt;"9",F190,"X")</f>
        <v>439</v>
      </c>
      <c r="H190" s="51" t="str">
        <f>IF(LEFT(C190,1)="9",F190,"X")</f>
        <v>X</v>
      </c>
      <c r="I190" s="54"/>
      <c r="J190" s="55"/>
    </row>
    <row r="191" s="42" customFormat="1" ht="14.5" spans="2:10">
      <c r="B191" s="51">
        <v>2</v>
      </c>
      <c r="C191" s="51" t="s">
        <v>279</v>
      </c>
      <c r="D191" s="51" t="s">
        <v>385</v>
      </c>
      <c r="E191" s="50"/>
      <c r="F191" s="51">
        <v>193</v>
      </c>
      <c r="G191" s="51">
        <f>IF(LEFT(C191,1)&lt;&gt;"9",F191,"X")</f>
        <v>193</v>
      </c>
      <c r="H191" s="51" t="str">
        <f>IF(LEFT(C191,1)="9",F191,"X")</f>
        <v>X</v>
      </c>
      <c r="I191" s="56"/>
      <c r="J191" s="57"/>
    </row>
    <row r="192" s="42" customFormat="1" ht="28" spans="2:10">
      <c r="B192" s="49" t="s">
        <v>386</v>
      </c>
      <c r="C192" s="49" t="s">
        <v>387</v>
      </c>
      <c r="D192" s="51"/>
      <c r="E192" s="50">
        <f t="shared" si="39"/>
        <v>20</v>
      </c>
      <c r="F192" s="49">
        <f>SUM(F193:F195)</f>
        <v>478</v>
      </c>
      <c r="G192" s="49">
        <f t="shared" ref="G192:H192" si="57">SUM(G193:G195)</f>
        <v>458</v>
      </c>
      <c r="H192" s="49">
        <f t="shared" si="57"/>
        <v>20</v>
      </c>
      <c r="I192" s="53" t="s">
        <v>388</v>
      </c>
      <c r="J192" s="70" t="s">
        <v>389</v>
      </c>
    </row>
    <row r="193" s="42" customFormat="1" ht="14" spans="2:10">
      <c r="B193" s="51">
        <v>1</v>
      </c>
      <c r="C193" s="51" t="s">
        <v>126</v>
      </c>
      <c r="D193" s="51" t="s">
        <v>387</v>
      </c>
      <c r="E193" s="50"/>
      <c r="F193" s="51">
        <f>IFERROR(VLOOKUP(C193,BCKTSL!$A$3:$O$155,3,0),"")</f>
        <v>412</v>
      </c>
      <c r="G193" s="51">
        <f>IF(LEFT(C193,1)&lt;&gt;"9",F193,"X")</f>
        <v>412</v>
      </c>
      <c r="H193" s="51" t="str">
        <f>IF(LEFT(C193,1)="9",F193,"X")</f>
        <v>X</v>
      </c>
      <c r="I193" s="51"/>
      <c r="J193" s="51"/>
    </row>
    <row r="194" s="42" customFormat="1" ht="14" spans="2:10">
      <c r="B194" s="51">
        <v>2</v>
      </c>
      <c r="C194" s="51" t="s">
        <v>310</v>
      </c>
      <c r="D194" s="51" t="s">
        <v>390</v>
      </c>
      <c r="E194" s="50"/>
      <c r="F194" s="51">
        <v>46</v>
      </c>
      <c r="G194" s="51">
        <f>IF(LEFT(C194,1)&lt;&gt;"9",F194,"X")</f>
        <v>46</v>
      </c>
      <c r="H194" s="51" t="str">
        <f>IF(LEFT(C194,1)="9",F194,"X")</f>
        <v>X</v>
      </c>
      <c r="I194" s="51"/>
      <c r="J194" s="51"/>
    </row>
    <row r="195" s="42" customFormat="1" ht="14" spans="2:10">
      <c r="B195" s="51">
        <v>3</v>
      </c>
      <c r="C195" s="70" t="s">
        <v>391</v>
      </c>
      <c r="D195" s="51" t="s">
        <v>392</v>
      </c>
      <c r="E195" s="50"/>
      <c r="F195" s="51">
        <f>IFERROR(VLOOKUP(C195,BCKTSL!$A$3:$O$155,3,0),"")</f>
        <v>20</v>
      </c>
      <c r="G195" s="51" t="str">
        <f>IF(LEFT(C195,1)&lt;&gt;"9",F195,"X")</f>
        <v>X</v>
      </c>
      <c r="H195" s="51">
        <f>IF(LEFT(C195,1)="9",F195,"X")</f>
        <v>20</v>
      </c>
      <c r="I195" s="51"/>
      <c r="J195" s="51"/>
    </row>
    <row r="196" s="42" customFormat="1" ht="28" spans="2:10">
      <c r="B196" s="49" t="s">
        <v>296</v>
      </c>
      <c r="C196" s="49" t="s">
        <v>393</v>
      </c>
      <c r="D196" s="51"/>
      <c r="E196" s="50">
        <f t="shared" si="39"/>
        <v>35</v>
      </c>
      <c r="F196" s="49">
        <f>SUM(F197:F199)</f>
        <v>827</v>
      </c>
      <c r="G196" s="49">
        <f t="shared" ref="G196:H196" si="58">SUM(G197:G199)</f>
        <v>795</v>
      </c>
      <c r="H196" s="49">
        <f t="shared" si="58"/>
        <v>32</v>
      </c>
      <c r="I196" s="53" t="s">
        <v>394</v>
      </c>
      <c r="J196" s="70" t="s">
        <v>395</v>
      </c>
    </row>
    <row r="197" s="42" customFormat="1" ht="14" spans="2:10">
      <c r="B197" s="51">
        <v>1</v>
      </c>
      <c r="C197" s="51" t="s">
        <v>132</v>
      </c>
      <c r="D197" s="51" t="s">
        <v>393</v>
      </c>
      <c r="E197" s="50"/>
      <c r="F197" s="51">
        <f>IFERROR(VLOOKUP(C197,BCKTSL!$A$3:$O$155,3,0),"")</f>
        <v>650</v>
      </c>
      <c r="G197" s="51">
        <f>IF(LEFT(C197,1)&lt;&gt;"9",F197,"X")</f>
        <v>650</v>
      </c>
      <c r="H197" s="51" t="str">
        <f>IF(LEFT(C197,1)="9",F197,"X")</f>
        <v>X</v>
      </c>
      <c r="I197" s="53"/>
      <c r="J197" s="51"/>
    </row>
    <row r="198" s="42" customFormat="1" ht="14" spans="2:10">
      <c r="B198" s="51">
        <v>2</v>
      </c>
      <c r="C198" s="51" t="s">
        <v>263</v>
      </c>
      <c r="D198" s="51" t="s">
        <v>396</v>
      </c>
      <c r="E198" s="50"/>
      <c r="F198" s="51">
        <v>145</v>
      </c>
      <c r="G198" s="51">
        <f>IF(LEFT(C198,1)&lt;&gt;"9",F198,"X")</f>
        <v>145</v>
      </c>
      <c r="H198" s="51" t="str">
        <f>IF(LEFT(C198,1)="9",F198,"X")</f>
        <v>X</v>
      </c>
      <c r="I198" s="53"/>
      <c r="J198" s="51"/>
    </row>
    <row r="199" s="42" customFormat="1" ht="14" spans="2:10">
      <c r="B199" s="51">
        <v>3</v>
      </c>
      <c r="C199" s="70" t="s">
        <v>397</v>
      </c>
      <c r="D199" s="51" t="s">
        <v>398</v>
      </c>
      <c r="E199" s="50"/>
      <c r="F199" s="51">
        <f>IFERROR(VLOOKUP(C199,BCKTSL!$A$3:$O$155,3,0),"")</f>
        <v>32</v>
      </c>
      <c r="G199" s="51" t="str">
        <f>IF(LEFT(C199,1)&lt;&gt;"9",F199,"X")</f>
        <v>X</v>
      </c>
      <c r="H199" s="51">
        <f>IF(LEFT(C199,1)="9",F199,"X")</f>
        <v>32</v>
      </c>
      <c r="I199" s="51"/>
      <c r="J199" s="51"/>
    </row>
    <row r="200" s="42" customFormat="1" ht="28" spans="2:10">
      <c r="B200" s="49" t="s">
        <v>158</v>
      </c>
      <c r="C200" s="49" t="s">
        <v>399</v>
      </c>
      <c r="D200" s="51"/>
      <c r="E200" s="50">
        <f t="shared" ref="E200:E265" si="59">INT(F200/24)+IF(MOD(F200,24)&gt;0,1,0)</f>
        <v>29</v>
      </c>
      <c r="F200" s="49">
        <f>SUM(F201:F202)</f>
        <v>674</v>
      </c>
      <c r="G200" s="49">
        <f t="shared" ref="G200:H200" si="60">SUM(G201:G202)</f>
        <v>674</v>
      </c>
      <c r="H200" s="49">
        <f t="shared" si="60"/>
        <v>0</v>
      </c>
      <c r="I200" s="53" t="s">
        <v>400</v>
      </c>
      <c r="J200" s="53" t="s">
        <v>401</v>
      </c>
    </row>
    <row r="201" s="42" customFormat="1" ht="14.5" spans="2:10">
      <c r="B201" s="51">
        <v>1</v>
      </c>
      <c r="C201" s="51" t="s">
        <v>402</v>
      </c>
      <c r="D201" s="51" t="s">
        <v>399</v>
      </c>
      <c r="E201" s="50"/>
      <c r="F201" s="51">
        <f>IFERROR(VLOOKUP(C201,BCKTSL!$A$3:$O$155,3,0),"")</f>
        <v>495</v>
      </c>
      <c r="G201" s="51">
        <f>IF(LEFT(C201,1)&lt;&gt;"9",F201,"X")</f>
        <v>495</v>
      </c>
      <c r="H201" s="51" t="str">
        <f>IF(LEFT(C201,1)="9",F201,"X")</f>
        <v>X</v>
      </c>
      <c r="I201" s="56"/>
      <c r="J201" s="57"/>
    </row>
    <row r="202" s="42" customFormat="1" ht="14" spans="2:10">
      <c r="B202" s="51">
        <v>2</v>
      </c>
      <c r="C202" s="51" t="s">
        <v>196</v>
      </c>
      <c r="D202" s="51" t="s">
        <v>403</v>
      </c>
      <c r="E202" s="50"/>
      <c r="F202" s="51">
        <v>179</v>
      </c>
      <c r="G202" s="51">
        <f>IF(LEFT(C202,1)&lt;&gt;"9",F202,"X")</f>
        <v>179</v>
      </c>
      <c r="H202" s="51" t="str">
        <f>IF(LEFT(C202,1)="9",F202,"X")</f>
        <v>X</v>
      </c>
      <c r="I202" s="51"/>
      <c r="J202" s="51"/>
    </row>
    <row r="203" s="42" customFormat="1" ht="28" spans="2:10">
      <c r="B203" s="49" t="s">
        <v>404</v>
      </c>
      <c r="C203" s="49" t="s">
        <v>405</v>
      </c>
      <c r="D203" s="51"/>
      <c r="E203" s="50">
        <f t="shared" si="59"/>
        <v>11</v>
      </c>
      <c r="F203" s="49">
        <f>SUM(F204)</f>
        <v>255</v>
      </c>
      <c r="G203" s="49">
        <f t="shared" ref="G203:H203" si="61">SUM(G204)</f>
        <v>255</v>
      </c>
      <c r="H203" s="49">
        <f t="shared" si="61"/>
        <v>0</v>
      </c>
      <c r="I203" s="53" t="s">
        <v>406</v>
      </c>
      <c r="J203" s="53" t="s">
        <v>407</v>
      </c>
    </row>
    <row r="204" s="42" customFormat="1" ht="14" spans="2:10">
      <c r="B204" s="51">
        <v>1</v>
      </c>
      <c r="C204" s="51" t="s">
        <v>408</v>
      </c>
      <c r="D204" s="51" t="s">
        <v>409</v>
      </c>
      <c r="E204" s="50"/>
      <c r="F204" s="51">
        <f>IFERROR(VLOOKUP(C204,BCKTSL!$A$3:$O$155,3,0),"")</f>
        <v>255</v>
      </c>
      <c r="G204" s="51">
        <f>IF(LEFT(C204,1)&lt;&gt;"9",F204,"X")</f>
        <v>255</v>
      </c>
      <c r="H204" s="51" t="str">
        <f>IF(LEFT(C204,1)="9",F204,"X")</f>
        <v>X</v>
      </c>
      <c r="I204" s="51"/>
      <c r="J204" s="51"/>
    </row>
    <row r="205" s="42" customFormat="1" ht="28" spans="2:10">
      <c r="B205" s="49" t="s">
        <v>410</v>
      </c>
      <c r="C205" s="49" t="s">
        <v>411</v>
      </c>
      <c r="D205" s="51"/>
      <c r="E205" s="50">
        <f t="shared" si="59"/>
        <v>27</v>
      </c>
      <c r="F205" s="49">
        <f>SUM(F206:F208)</f>
        <v>629</v>
      </c>
      <c r="G205" s="49">
        <f t="shared" ref="G205:H205" si="62">SUM(G206:G208)</f>
        <v>563</v>
      </c>
      <c r="H205" s="49">
        <f t="shared" si="62"/>
        <v>66</v>
      </c>
      <c r="I205" s="53" t="s">
        <v>412</v>
      </c>
      <c r="J205" s="72" t="s">
        <v>413</v>
      </c>
    </row>
    <row r="206" s="42" customFormat="1" ht="14.5" spans="2:10">
      <c r="B206" s="51">
        <v>1</v>
      </c>
      <c r="C206" s="51" t="s">
        <v>414</v>
      </c>
      <c r="D206" s="51" t="s">
        <v>411</v>
      </c>
      <c r="E206" s="50"/>
      <c r="F206" s="51">
        <f>IFERROR(VLOOKUP(C206,BCKTSL!$A$3:$O$155,3,0),"")</f>
        <v>476</v>
      </c>
      <c r="G206" s="51">
        <f>IF(LEFT(C206,1)&lt;&gt;"9",F206,"X")</f>
        <v>476</v>
      </c>
      <c r="H206" s="51" t="str">
        <f>IF(LEFT(C206,1)="9",F206,"X")</f>
        <v>X</v>
      </c>
      <c r="I206" s="56"/>
      <c r="J206" s="57"/>
    </row>
    <row r="207" s="42" customFormat="1" ht="14.5" spans="2:10">
      <c r="B207" s="51">
        <v>2</v>
      </c>
      <c r="C207" s="51" t="s">
        <v>374</v>
      </c>
      <c r="D207" s="51" t="s">
        <v>415</v>
      </c>
      <c r="E207" s="50"/>
      <c r="F207" s="51">
        <v>87</v>
      </c>
      <c r="G207" s="51">
        <f>IF(LEFT(C207,1)&lt;&gt;"9",F207,"X")</f>
        <v>87</v>
      </c>
      <c r="H207" s="51" t="str">
        <f>IF(LEFT(C207,1)="9",F207,"X")</f>
        <v>X</v>
      </c>
      <c r="I207" s="56"/>
      <c r="J207" s="57"/>
    </row>
    <row r="208" s="42" customFormat="1" ht="14" spans="2:10">
      <c r="B208" s="51">
        <v>3</v>
      </c>
      <c r="C208" s="70" t="s">
        <v>416</v>
      </c>
      <c r="D208" s="51" t="s">
        <v>417</v>
      </c>
      <c r="E208" s="50"/>
      <c r="F208" s="51">
        <f>IFERROR(VLOOKUP(C208,BCKTSL!$A$3:$O$155,3,0),"")</f>
        <v>66</v>
      </c>
      <c r="G208" s="51" t="str">
        <f>IF(LEFT(C208,1)&lt;&gt;"9",F208,"X")</f>
        <v>X</v>
      </c>
      <c r="H208" s="51">
        <f>IF(LEFT(C208,1)="9",F208,"X")</f>
        <v>66</v>
      </c>
      <c r="I208" s="51"/>
      <c r="J208" s="51"/>
    </row>
    <row r="209" s="42" customFormat="1" ht="31.5" customHeight="1" spans="2:10">
      <c r="B209" s="49" t="s">
        <v>418</v>
      </c>
      <c r="C209" s="49" t="s">
        <v>419</v>
      </c>
      <c r="D209" s="51"/>
      <c r="E209" s="50">
        <f t="shared" si="59"/>
        <v>33</v>
      </c>
      <c r="F209" s="49">
        <f>SUM(F210:F212)</f>
        <v>769</v>
      </c>
      <c r="G209" s="49">
        <f t="shared" ref="G209:H209" si="63">SUM(G210:G212)</f>
        <v>672</v>
      </c>
      <c r="H209" s="49">
        <f t="shared" si="63"/>
        <v>97</v>
      </c>
      <c r="I209" s="53" t="s">
        <v>420</v>
      </c>
      <c r="J209" s="70" t="s">
        <v>421</v>
      </c>
    </row>
    <row r="210" s="42" customFormat="1" ht="14" spans="2:10">
      <c r="B210" s="51">
        <v>1</v>
      </c>
      <c r="C210" s="51" t="s">
        <v>142</v>
      </c>
      <c r="D210" s="51" t="s">
        <v>419</v>
      </c>
      <c r="E210" s="50"/>
      <c r="F210" s="51">
        <f>IFERROR(VLOOKUP(C210,BCKTSL!$A$3:$O$155,3,0),"")</f>
        <v>509</v>
      </c>
      <c r="G210" s="51">
        <f>IF(LEFT(C210,1)&lt;&gt;"9",F210,"X")</f>
        <v>509</v>
      </c>
      <c r="H210" s="51" t="str">
        <f>IF(LEFT(C210,1)="9",F210,"X")</f>
        <v>X</v>
      </c>
      <c r="I210" s="53"/>
      <c r="J210" s="51"/>
    </row>
    <row r="211" s="42" customFormat="1" ht="14" spans="2:10">
      <c r="B211" s="51">
        <v>2</v>
      </c>
      <c r="C211" s="51" t="s">
        <v>20</v>
      </c>
      <c r="D211" s="51" t="s">
        <v>422</v>
      </c>
      <c r="E211" s="50"/>
      <c r="F211" s="51">
        <v>163</v>
      </c>
      <c r="G211" s="51">
        <f>IF(LEFT(C211,1)&lt;&gt;"9",F211,"X")</f>
        <v>163</v>
      </c>
      <c r="H211" s="51" t="str">
        <f>IF(LEFT(C211,1)="9",F211,"X")</f>
        <v>X</v>
      </c>
      <c r="I211" s="51"/>
      <c r="J211" s="51"/>
    </row>
    <row r="212" s="42" customFormat="1" ht="14" spans="2:10">
      <c r="B212" s="51">
        <v>3</v>
      </c>
      <c r="C212" s="70" t="s">
        <v>423</v>
      </c>
      <c r="D212" s="51" t="s">
        <v>424</v>
      </c>
      <c r="E212" s="50"/>
      <c r="F212" s="51">
        <f>IFERROR(VLOOKUP(C212,BCKTSL!$A$3:$O$155,3,0),"")</f>
        <v>97</v>
      </c>
      <c r="G212" s="51" t="str">
        <f>IF(LEFT(C212,1)&lt;&gt;"9",F212,"X")</f>
        <v>X</v>
      </c>
      <c r="H212" s="51">
        <f>IF(LEFT(C212,1)="9",F212,"X")</f>
        <v>97</v>
      </c>
      <c r="I212" s="51"/>
      <c r="J212" s="51"/>
    </row>
    <row r="213" s="42" customFormat="1" ht="28" spans="2:10">
      <c r="B213" s="49" t="s">
        <v>425</v>
      </c>
      <c r="C213" s="49" t="s">
        <v>426</v>
      </c>
      <c r="D213" s="51"/>
      <c r="E213" s="50">
        <f t="shared" si="59"/>
        <v>28</v>
      </c>
      <c r="F213" s="49">
        <f>SUM(F214:F216)</f>
        <v>666</v>
      </c>
      <c r="G213" s="49">
        <f t="shared" ref="G213:H213" si="64">SUM(G214:G216)</f>
        <v>666</v>
      </c>
      <c r="H213" s="49">
        <f t="shared" si="64"/>
        <v>0</v>
      </c>
      <c r="I213" s="53" t="s">
        <v>427</v>
      </c>
      <c r="J213" s="70" t="s">
        <v>428</v>
      </c>
    </row>
    <row r="214" s="42" customFormat="1" ht="15.75" customHeight="1" spans="2:10">
      <c r="B214" s="51">
        <v>1</v>
      </c>
      <c r="C214" s="51" t="s">
        <v>429</v>
      </c>
      <c r="D214" s="51" t="s">
        <v>426</v>
      </c>
      <c r="E214" s="50"/>
      <c r="F214" s="51">
        <f>IFERROR(VLOOKUP(C214,BCKTSL!$A$3:$O$155,3,0),"")</f>
        <v>489</v>
      </c>
      <c r="G214" s="51">
        <f>IF(LEFT(C214,1)&lt;&gt;"9",F214,"X")</f>
        <v>489</v>
      </c>
      <c r="H214" s="51" t="str">
        <f>IF(LEFT(C214,1)="9",F214,"X")</f>
        <v>X</v>
      </c>
      <c r="I214" s="51"/>
      <c r="J214" s="51"/>
    </row>
    <row r="215" s="42" customFormat="1" ht="14" spans="2:10">
      <c r="B215" s="51">
        <v>2</v>
      </c>
      <c r="C215" s="51" t="s">
        <v>430</v>
      </c>
      <c r="D215" s="51" t="s">
        <v>431</v>
      </c>
      <c r="E215" s="50"/>
      <c r="F215" s="51">
        <f>IFERROR(VLOOKUP(C215,BCKTSL!$A$3:$O$155,3,0),"")</f>
        <v>138</v>
      </c>
      <c r="G215" s="51">
        <f>IF(LEFT(C215,1)&lt;&gt;"9",F215,"X")</f>
        <v>138</v>
      </c>
      <c r="H215" s="51" t="str">
        <f>IF(LEFT(C215,1)="9",F215,"X")</f>
        <v>X</v>
      </c>
      <c r="I215" s="51"/>
      <c r="J215" s="51"/>
    </row>
    <row r="216" s="42" customFormat="1" ht="14" spans="2:10">
      <c r="B216" s="51">
        <v>3</v>
      </c>
      <c r="C216" s="51" t="s">
        <v>279</v>
      </c>
      <c r="D216" s="51" t="s">
        <v>432</v>
      </c>
      <c r="E216" s="50"/>
      <c r="F216" s="51">
        <v>39</v>
      </c>
      <c r="G216" s="51">
        <f>IF(LEFT(C216,1)&lt;&gt;"9",F216,"X")</f>
        <v>39</v>
      </c>
      <c r="H216" s="51" t="str">
        <f>IF(LEFT(C216,1)="9",F216,"X")</f>
        <v>X</v>
      </c>
      <c r="I216" s="51"/>
      <c r="J216" s="51"/>
    </row>
    <row r="217" s="42" customFormat="1" ht="28" spans="2:10">
      <c r="B217" s="49" t="s">
        <v>433</v>
      </c>
      <c r="C217" s="49" t="s">
        <v>434</v>
      </c>
      <c r="D217" s="51"/>
      <c r="E217" s="50">
        <f t="shared" si="59"/>
        <v>23</v>
      </c>
      <c r="F217" s="49">
        <f>SUM(F218:F220)</f>
        <v>541</v>
      </c>
      <c r="G217" s="49">
        <f t="shared" ref="G217:H217" si="65">SUM(G218:G220)</f>
        <v>469</v>
      </c>
      <c r="H217" s="49">
        <f t="shared" si="65"/>
        <v>72</v>
      </c>
      <c r="I217" s="53" t="s">
        <v>435</v>
      </c>
      <c r="J217" s="74" t="s">
        <v>436</v>
      </c>
    </row>
    <row r="218" s="42" customFormat="1" ht="14" spans="2:10">
      <c r="B218" s="51">
        <v>1</v>
      </c>
      <c r="C218" s="51" t="s">
        <v>149</v>
      </c>
      <c r="D218" s="51" t="s">
        <v>434</v>
      </c>
      <c r="E218" s="50"/>
      <c r="F218" s="51">
        <f>IFERROR(VLOOKUP(C218,BCKTSL!$A$3:$O$155,3,0),"")</f>
        <v>352</v>
      </c>
      <c r="G218" s="51">
        <f>IF(LEFT(C218,1)&lt;&gt;"9",F218,"X")</f>
        <v>352</v>
      </c>
      <c r="H218" s="51" t="str">
        <f>IF(LEFT(C218,1)="9",F218,"X")</f>
        <v>X</v>
      </c>
      <c r="I218" s="53"/>
      <c r="J218" s="51"/>
    </row>
    <row r="219" s="42" customFormat="1" ht="14" spans="2:10">
      <c r="B219" s="51">
        <v>2</v>
      </c>
      <c r="C219" s="51" t="s">
        <v>325</v>
      </c>
      <c r="D219" s="51" t="s">
        <v>437</v>
      </c>
      <c r="E219" s="50"/>
      <c r="F219" s="51">
        <f>IFERROR(VLOOKUP(C219,BCKTSL!$A$3:$O$155,3,0),"")</f>
        <v>117</v>
      </c>
      <c r="G219" s="51">
        <f>IF(LEFT(C219,1)&lt;&gt;"9",F219,"X")</f>
        <v>117</v>
      </c>
      <c r="H219" s="51" t="str">
        <f>IF(LEFT(C219,1)="9",F219,"X")</f>
        <v>X</v>
      </c>
      <c r="I219" s="53"/>
      <c r="J219" s="51"/>
    </row>
    <row r="220" s="42" customFormat="1" ht="14" spans="2:10">
      <c r="B220" s="51">
        <v>3</v>
      </c>
      <c r="C220" s="70" t="s">
        <v>124</v>
      </c>
      <c r="D220" s="51" t="s">
        <v>125</v>
      </c>
      <c r="E220" s="50"/>
      <c r="F220" s="51">
        <v>72</v>
      </c>
      <c r="G220" s="51" t="str">
        <f>IF(LEFT(C220,1)&lt;&gt;"9",F220,"X")</f>
        <v>X</v>
      </c>
      <c r="H220" s="51">
        <f>IF(LEFT(C220,1)="9",F220,"X")</f>
        <v>72</v>
      </c>
      <c r="I220" s="51"/>
      <c r="J220" s="51"/>
    </row>
    <row r="221" s="42" customFormat="1" ht="42" spans="2:10">
      <c r="B221" s="49" t="s">
        <v>438</v>
      </c>
      <c r="C221" s="49" t="s">
        <v>439</v>
      </c>
      <c r="D221" s="51"/>
      <c r="E221" s="50">
        <f t="shared" si="59"/>
        <v>23</v>
      </c>
      <c r="F221" s="49">
        <f>SUM(F222)</f>
        <v>540</v>
      </c>
      <c r="G221" s="49">
        <f t="shared" ref="G221:H221" si="66">SUM(G222)</f>
        <v>540</v>
      </c>
      <c r="H221" s="49">
        <f t="shared" si="66"/>
        <v>0</v>
      </c>
      <c r="I221" s="53" t="s">
        <v>440</v>
      </c>
      <c r="J221" s="72" t="s">
        <v>441</v>
      </c>
    </row>
    <row r="222" s="42" customFormat="1" ht="14" spans="2:10">
      <c r="B222" s="51">
        <v>1</v>
      </c>
      <c r="C222" s="51" t="s">
        <v>442</v>
      </c>
      <c r="D222" s="51" t="s">
        <v>439</v>
      </c>
      <c r="E222" s="50"/>
      <c r="F222" s="51">
        <f>IFERROR(VLOOKUP(C222,BCKTSL!$A$3:$O$155,3,0),"")</f>
        <v>540</v>
      </c>
      <c r="G222" s="51">
        <f>IF(LEFT(C222,1)&lt;&gt;"9",F222,"X")</f>
        <v>540</v>
      </c>
      <c r="H222" s="51" t="str">
        <f>IF(LEFT(C222,1)="9",F222,"X")</f>
        <v>X</v>
      </c>
      <c r="I222" s="51"/>
      <c r="J222" s="51"/>
    </row>
    <row r="223" s="42" customFormat="1" ht="33.75" customHeight="1" spans="2:10">
      <c r="B223" s="49" t="s">
        <v>443</v>
      </c>
      <c r="C223" s="49" t="s">
        <v>444</v>
      </c>
      <c r="D223" s="51"/>
      <c r="E223" s="50">
        <f t="shared" si="59"/>
        <v>24</v>
      </c>
      <c r="F223" s="49">
        <f>SUM(F224:F226)</f>
        <v>554</v>
      </c>
      <c r="G223" s="49">
        <f t="shared" ref="G223:H223" si="67">SUM(G224:G226)</f>
        <v>526</v>
      </c>
      <c r="H223" s="49">
        <f t="shared" si="67"/>
        <v>28</v>
      </c>
      <c r="I223" s="53" t="s">
        <v>445</v>
      </c>
      <c r="J223" s="70" t="s">
        <v>446</v>
      </c>
    </row>
    <row r="224" s="42" customFormat="1" ht="14" spans="2:10">
      <c r="B224" s="51">
        <v>1</v>
      </c>
      <c r="C224" s="51" t="s">
        <v>154</v>
      </c>
      <c r="D224" s="51" t="s">
        <v>444</v>
      </c>
      <c r="E224" s="50"/>
      <c r="F224" s="51">
        <f>IFERROR(VLOOKUP(C224,BCKTSL!$A$3:$O$155,3,0),"")</f>
        <v>445</v>
      </c>
      <c r="G224" s="51">
        <f>IF(LEFT(C224,1)&lt;&gt;"9",F224,"X")</f>
        <v>445</v>
      </c>
      <c r="H224" s="51" t="str">
        <f>IF(LEFT(C224,1)="9",F224,"X")</f>
        <v>X</v>
      </c>
      <c r="I224" s="51"/>
      <c r="J224" s="51"/>
    </row>
    <row r="225" s="42" customFormat="1" ht="14" spans="2:10">
      <c r="B225" s="51">
        <v>2</v>
      </c>
      <c r="C225" s="51" t="s">
        <v>169</v>
      </c>
      <c r="D225" s="51" t="s">
        <v>447</v>
      </c>
      <c r="E225" s="50"/>
      <c r="F225" s="51">
        <v>81</v>
      </c>
      <c r="G225" s="51">
        <f>IF(LEFT(C225,1)&lt;&gt;"9",F225,"X")</f>
        <v>81</v>
      </c>
      <c r="H225" s="51" t="str">
        <f>IF(LEFT(C225,1)="9",F225,"X")</f>
        <v>X</v>
      </c>
      <c r="I225" s="51"/>
      <c r="J225" s="51"/>
    </row>
    <row r="226" s="42" customFormat="1" ht="14" spans="2:10">
      <c r="B226" s="51">
        <v>3</v>
      </c>
      <c r="C226" s="70" t="s">
        <v>448</v>
      </c>
      <c r="D226" s="51" t="s">
        <v>449</v>
      </c>
      <c r="E226" s="50"/>
      <c r="F226" s="51">
        <f>IFERROR(VLOOKUP(C226,BCKTSL!$A$3:$O$155,3,0),"")</f>
        <v>28</v>
      </c>
      <c r="G226" s="51" t="str">
        <f>IF(LEFT(C226,1)&lt;&gt;"9",F226,"X")</f>
        <v>X</v>
      </c>
      <c r="H226" s="51">
        <f>IF(LEFT(C226,1)="9",F226,"X")</f>
        <v>28</v>
      </c>
      <c r="I226" s="51"/>
      <c r="J226" s="51"/>
    </row>
    <row r="227" s="42" customFormat="1" ht="32.25" customHeight="1" spans="2:10">
      <c r="B227" s="49" t="s">
        <v>450</v>
      </c>
      <c r="C227" s="49" t="s">
        <v>451</v>
      </c>
      <c r="D227" s="51"/>
      <c r="E227" s="50">
        <f t="shared" si="59"/>
        <v>22</v>
      </c>
      <c r="F227" s="49">
        <f>SUM(F228:F229)</f>
        <v>520</v>
      </c>
      <c r="G227" s="49">
        <f t="shared" ref="G227:H227" si="68">SUM(G228:G229)</f>
        <v>520</v>
      </c>
      <c r="H227" s="49">
        <f t="shared" si="68"/>
        <v>0</v>
      </c>
      <c r="I227" s="53" t="s">
        <v>452</v>
      </c>
      <c r="J227" s="70" t="s">
        <v>453</v>
      </c>
    </row>
    <row r="228" s="42" customFormat="1" ht="14" spans="2:10">
      <c r="B228" s="51">
        <v>1</v>
      </c>
      <c r="C228" s="51" t="s">
        <v>163</v>
      </c>
      <c r="D228" s="51" t="s">
        <v>451</v>
      </c>
      <c r="E228" s="50"/>
      <c r="F228" s="51">
        <f>IFERROR(VLOOKUP(C228,BCKTSL!$A$3:$O$155,3,0),"")</f>
        <v>392</v>
      </c>
      <c r="G228" s="51">
        <f>IF(LEFT(C228,1)&lt;&gt;"9",F228,"X")</f>
        <v>392</v>
      </c>
      <c r="H228" s="51" t="str">
        <f>IF(LEFT(C228,1)="9",F228,"X")</f>
        <v>X</v>
      </c>
      <c r="I228" s="53"/>
      <c r="J228" s="51"/>
    </row>
    <row r="229" s="42" customFormat="1" ht="14" spans="2:10">
      <c r="B229" s="51">
        <v>2</v>
      </c>
      <c r="C229" s="51" t="s">
        <v>347</v>
      </c>
      <c r="D229" s="51" t="s">
        <v>454</v>
      </c>
      <c r="E229" s="50"/>
      <c r="F229" s="51">
        <f>IFERROR(VLOOKUP(C229,BCKTSL!$A$3:$O$155,3,0),"")</f>
        <v>128</v>
      </c>
      <c r="G229" s="51">
        <f>IF(LEFT(C229,1)&lt;&gt;"9",F229,"X")</f>
        <v>128</v>
      </c>
      <c r="H229" s="51" t="str">
        <f>IF(LEFT(C229,1)="9",F229,"X")</f>
        <v>X</v>
      </c>
      <c r="I229" s="53"/>
      <c r="J229" s="51"/>
    </row>
    <row r="230" s="42" customFormat="1" ht="28" spans="2:10">
      <c r="B230" s="49" t="s">
        <v>455</v>
      </c>
      <c r="C230" s="49" t="s">
        <v>456</v>
      </c>
      <c r="D230" s="51"/>
      <c r="E230" s="50">
        <f t="shared" si="59"/>
        <v>19</v>
      </c>
      <c r="F230" s="49">
        <f>SUM(F231)</f>
        <v>447</v>
      </c>
      <c r="G230" s="49">
        <f t="shared" ref="G230:H230" si="69">SUM(G231)</f>
        <v>447</v>
      </c>
      <c r="H230" s="49">
        <f t="shared" si="69"/>
        <v>0</v>
      </c>
      <c r="I230" s="53" t="s">
        <v>457</v>
      </c>
      <c r="J230" s="70" t="s">
        <v>458</v>
      </c>
    </row>
    <row r="231" s="42" customFormat="1" ht="14.5" spans="2:10">
      <c r="B231" s="51">
        <v>1</v>
      </c>
      <c r="C231" s="51" t="s">
        <v>459</v>
      </c>
      <c r="D231" s="51" t="s">
        <v>456</v>
      </c>
      <c r="E231" s="50"/>
      <c r="F231" s="51">
        <f>IFERROR(VLOOKUP(C231,BCKTSL!$A$3:$O$155,3,0),"")</f>
        <v>447</v>
      </c>
      <c r="G231" s="51">
        <f>IF(LEFT(C231,1)&lt;&gt;"9",F231,"X")</f>
        <v>447</v>
      </c>
      <c r="H231" s="51" t="str">
        <f>IF(LEFT(C231,1)="9",F231,"X")</f>
        <v>X</v>
      </c>
      <c r="I231" s="56"/>
      <c r="J231" s="57"/>
    </row>
    <row r="232" s="42" customFormat="1" ht="28" spans="2:10">
      <c r="B232" s="49" t="s">
        <v>460</v>
      </c>
      <c r="C232" s="49" t="s">
        <v>461</v>
      </c>
      <c r="D232" s="51"/>
      <c r="E232" s="50">
        <f t="shared" si="59"/>
        <v>13</v>
      </c>
      <c r="F232" s="49">
        <f>SUM(F233:F235)</f>
        <v>291</v>
      </c>
      <c r="G232" s="49">
        <f t="shared" ref="G232:H232" si="70">SUM(G233:G235)</f>
        <v>286</v>
      </c>
      <c r="H232" s="49">
        <f t="shared" si="70"/>
        <v>5</v>
      </c>
      <c r="I232" s="53" t="s">
        <v>462</v>
      </c>
      <c r="J232" s="70" t="s">
        <v>463</v>
      </c>
    </row>
    <row r="233" s="42" customFormat="1" ht="14" spans="2:10">
      <c r="B233" s="51">
        <v>1</v>
      </c>
      <c r="C233" s="51" t="s">
        <v>173</v>
      </c>
      <c r="D233" s="51" t="s">
        <v>461</v>
      </c>
      <c r="E233" s="50"/>
      <c r="F233" s="51">
        <f>IFERROR(VLOOKUP(C233,BCKTSL!$A$3:$O$155,3,0),"")</f>
        <v>228</v>
      </c>
      <c r="G233" s="51">
        <f>IF(LEFT(C233,1)&lt;&gt;"9",F233,"X")</f>
        <v>228</v>
      </c>
      <c r="H233" s="51" t="str">
        <f>IF(LEFT(C233,1)="9",F233,"X")</f>
        <v>X</v>
      </c>
      <c r="I233" s="51"/>
      <c r="J233" s="51"/>
    </row>
    <row r="234" s="42" customFormat="1" ht="14" spans="2:10">
      <c r="B234" s="51">
        <v>2</v>
      </c>
      <c r="C234" s="51" t="s">
        <v>310</v>
      </c>
      <c r="D234" s="51" t="s">
        <v>464</v>
      </c>
      <c r="E234" s="50"/>
      <c r="F234" s="51">
        <v>58</v>
      </c>
      <c r="G234" s="51">
        <f>IF(LEFT(C234,1)&lt;&gt;"9",F234,"X")</f>
        <v>58</v>
      </c>
      <c r="H234" s="51" t="str">
        <f>IF(LEFT(C234,1)="9",F234,"X")</f>
        <v>X</v>
      </c>
      <c r="I234" s="51"/>
      <c r="J234" s="51"/>
    </row>
    <row r="235" s="42" customFormat="1" ht="14" spans="2:10">
      <c r="B235" s="51">
        <v>3</v>
      </c>
      <c r="C235" s="70" t="s">
        <v>465</v>
      </c>
      <c r="D235" s="51" t="s">
        <v>466</v>
      </c>
      <c r="E235" s="50"/>
      <c r="F235" s="51">
        <f>IFERROR(VLOOKUP(C235,BCKTSL!$A$3:$O$155,3,0),"")</f>
        <v>5</v>
      </c>
      <c r="G235" s="51" t="str">
        <f>IF(LEFT(C235,1)&lt;&gt;"9",F235,"X")</f>
        <v>X</v>
      </c>
      <c r="H235" s="51">
        <f>IF(LEFT(C235,1)="9",F235,"X")</f>
        <v>5</v>
      </c>
      <c r="I235" s="51"/>
      <c r="J235" s="51"/>
    </row>
    <row r="236" s="42" customFormat="1" ht="35.25" customHeight="1" spans="2:10">
      <c r="B236" s="49" t="s">
        <v>467</v>
      </c>
      <c r="C236" s="49" t="s">
        <v>468</v>
      </c>
      <c r="D236" s="51"/>
      <c r="E236" s="50">
        <f t="shared" si="59"/>
        <v>18</v>
      </c>
      <c r="F236" s="49">
        <f>SUM(F237:F238)</f>
        <v>418</v>
      </c>
      <c r="G236" s="49">
        <f t="shared" ref="G236:H236" si="71">SUM(G237:G238)</f>
        <v>418</v>
      </c>
      <c r="H236" s="49">
        <f t="shared" si="71"/>
        <v>0</v>
      </c>
      <c r="I236" s="53" t="s">
        <v>469</v>
      </c>
      <c r="J236" s="53" t="s">
        <v>470</v>
      </c>
    </row>
    <row r="237" s="42" customFormat="1" ht="14" spans="2:10">
      <c r="B237" s="51">
        <v>1</v>
      </c>
      <c r="C237" s="51" t="s">
        <v>471</v>
      </c>
      <c r="D237" s="51" t="s">
        <v>468</v>
      </c>
      <c r="E237" s="50"/>
      <c r="F237" s="51">
        <f>IFERROR(VLOOKUP(C237,BCKTSL!$A$3:$O$155,3,0),"")</f>
        <v>413</v>
      </c>
      <c r="G237" s="51">
        <f>IF(LEFT(C237,1)&lt;&gt;"9",F237,"X")</f>
        <v>413</v>
      </c>
      <c r="H237" s="51" t="str">
        <f>IF(LEFT(C237,1)="9",F237,"X")</f>
        <v>X</v>
      </c>
      <c r="I237" s="51"/>
      <c r="J237" s="51"/>
    </row>
    <row r="238" s="42" customFormat="1" ht="14.5" spans="2:10">
      <c r="B238" s="51">
        <v>2</v>
      </c>
      <c r="C238" s="51" t="s">
        <v>196</v>
      </c>
      <c r="D238" s="51" t="s">
        <v>472</v>
      </c>
      <c r="E238" s="50"/>
      <c r="F238" s="51">
        <v>5</v>
      </c>
      <c r="G238" s="51">
        <f>IF(LEFT(C238,1)&lt;&gt;"9",F238,"X")</f>
        <v>5</v>
      </c>
      <c r="H238" s="51" t="str">
        <f>IF(LEFT(C238,1)="9",F238,"X")</f>
        <v>X</v>
      </c>
      <c r="I238" s="56"/>
      <c r="J238" s="57"/>
    </row>
    <row r="239" s="42" customFormat="1" ht="28" spans="2:10">
      <c r="B239" s="49" t="s">
        <v>473</v>
      </c>
      <c r="C239" s="49" t="s">
        <v>474</v>
      </c>
      <c r="D239" s="51"/>
      <c r="E239" s="50">
        <f t="shared" si="59"/>
        <v>21</v>
      </c>
      <c r="F239" s="49">
        <f>SUM(F240:F242)</f>
        <v>484</v>
      </c>
      <c r="G239" s="49">
        <f t="shared" ref="G239:H239" si="72">SUM(G240:G242)</f>
        <v>442</v>
      </c>
      <c r="H239" s="49">
        <f t="shared" si="72"/>
        <v>42</v>
      </c>
      <c r="I239" s="53" t="s">
        <v>475</v>
      </c>
      <c r="J239" s="53" t="s">
        <v>476</v>
      </c>
    </row>
    <row r="240" s="42" customFormat="1" ht="14" spans="2:10">
      <c r="B240" s="51">
        <v>1</v>
      </c>
      <c r="C240" s="51" t="s">
        <v>477</v>
      </c>
      <c r="D240" s="51" t="s">
        <v>474</v>
      </c>
      <c r="E240" s="50"/>
      <c r="F240" s="51">
        <f>IFERROR(VLOOKUP(C240,BCKTSL!$A$3:$O$155,3,0),"")</f>
        <v>437</v>
      </c>
      <c r="G240" s="51">
        <f>IF(LEFT(C240,1)&lt;&gt;"9",F240,"X")</f>
        <v>437</v>
      </c>
      <c r="H240" s="51" t="str">
        <f>IF(LEFT(C240,1)="9",F240,"X")</f>
        <v>X</v>
      </c>
      <c r="I240" s="51"/>
      <c r="J240" s="51"/>
    </row>
    <row r="241" s="42" customFormat="1" ht="14.5" spans="2:10">
      <c r="B241" s="51">
        <v>2</v>
      </c>
      <c r="C241" s="51" t="s">
        <v>58</v>
      </c>
      <c r="D241" s="51" t="s">
        <v>478</v>
      </c>
      <c r="E241" s="50"/>
      <c r="F241" s="51">
        <v>5</v>
      </c>
      <c r="G241" s="51">
        <f>IF(LEFT(C241,1)&lt;&gt;"9",F241,"X")</f>
        <v>5</v>
      </c>
      <c r="H241" s="51" t="str">
        <f>IF(LEFT(C241,1)="9",F241,"X")</f>
        <v>X</v>
      </c>
      <c r="I241" s="54"/>
      <c r="J241" s="55"/>
    </row>
    <row r="242" s="42" customFormat="1" ht="14.5" spans="2:10">
      <c r="B242" s="51">
        <v>3</v>
      </c>
      <c r="C242" s="70" t="s">
        <v>479</v>
      </c>
      <c r="D242" s="51" t="s">
        <v>480</v>
      </c>
      <c r="E242" s="50"/>
      <c r="F242" s="51">
        <f>IFERROR(VLOOKUP(C242,BCKTSL!$A$3:$O$155,3,0),"")</f>
        <v>42</v>
      </c>
      <c r="G242" s="51" t="str">
        <f>IF(LEFT(C242,1)&lt;&gt;"9",F242,"X")</f>
        <v>X</v>
      </c>
      <c r="H242" s="51">
        <f>IF(LEFT(C242,1)="9",F242,"X")</f>
        <v>42</v>
      </c>
      <c r="I242" s="56"/>
      <c r="J242" s="57"/>
    </row>
    <row r="243" s="42" customFormat="1" ht="28" spans="2:10">
      <c r="B243" s="49" t="s">
        <v>18</v>
      </c>
      <c r="C243" s="49" t="s">
        <v>481</v>
      </c>
      <c r="D243" s="51"/>
      <c r="E243" s="50">
        <f t="shared" si="59"/>
        <v>15</v>
      </c>
      <c r="F243" s="49">
        <f>SUM(F244:F245)</f>
        <v>350</v>
      </c>
      <c r="G243" s="49">
        <f t="shared" ref="G243:H243" si="73">SUM(G244:G245)</f>
        <v>342</v>
      </c>
      <c r="H243" s="49">
        <f t="shared" si="73"/>
        <v>8</v>
      </c>
      <c r="I243" s="53" t="s">
        <v>482</v>
      </c>
      <c r="J243" s="53" t="s">
        <v>483</v>
      </c>
    </row>
    <row r="244" s="42" customFormat="1" ht="14.5" spans="2:10">
      <c r="B244" s="51">
        <v>1</v>
      </c>
      <c r="C244" s="51" t="s">
        <v>484</v>
      </c>
      <c r="D244" s="51" t="s">
        <v>485</v>
      </c>
      <c r="E244" s="50"/>
      <c r="F244" s="51">
        <f>IFERROR(VLOOKUP(C244,BCKTSL!$A$3:$O$155,3,0),"")</f>
        <v>342</v>
      </c>
      <c r="G244" s="51">
        <f>IF(LEFT(C244,1)&lt;&gt;"9",F244,"X")</f>
        <v>342</v>
      </c>
      <c r="H244" s="51" t="str">
        <f>IF(LEFT(C244,1)="9",F244,"X")</f>
        <v>X</v>
      </c>
      <c r="I244" s="54"/>
      <c r="J244" s="55"/>
    </row>
    <row r="245" s="42" customFormat="1" ht="14" spans="2:10">
      <c r="B245" s="51">
        <v>2</v>
      </c>
      <c r="C245" s="70" t="s">
        <v>486</v>
      </c>
      <c r="D245" s="51" t="s">
        <v>487</v>
      </c>
      <c r="E245" s="50"/>
      <c r="F245" s="51">
        <f>IFERROR(VLOOKUP(C245,BCKTSL!$A$3:$O$155,3,0),"")</f>
        <v>8</v>
      </c>
      <c r="G245" s="51" t="str">
        <f>IF(LEFT(C245,1)&lt;&gt;"9",F245,"X")</f>
        <v>X</v>
      </c>
      <c r="H245" s="51">
        <f>IF(LEFT(C245,1)="9",F245,"X")</f>
        <v>8</v>
      </c>
      <c r="I245" s="51"/>
      <c r="J245" s="51"/>
    </row>
    <row r="246" s="42" customFormat="1" ht="28" spans="2:10">
      <c r="B246" s="49" t="s">
        <v>159</v>
      </c>
      <c r="C246" s="49" t="s">
        <v>488</v>
      </c>
      <c r="D246" s="51"/>
      <c r="E246" s="50">
        <f t="shared" si="59"/>
        <v>31</v>
      </c>
      <c r="F246" s="49">
        <f>SUM(F247:F250)</f>
        <v>734</v>
      </c>
      <c r="G246" s="49">
        <f t="shared" ref="G246:H246" si="74">SUM(G247:G250)</f>
        <v>707</v>
      </c>
      <c r="H246" s="49">
        <f t="shared" si="74"/>
        <v>27</v>
      </c>
      <c r="I246" s="53" t="s">
        <v>489</v>
      </c>
      <c r="J246" s="74" t="s">
        <v>490</v>
      </c>
    </row>
    <row r="247" s="42" customFormat="1" ht="14" spans="2:10">
      <c r="B247" s="51">
        <v>1</v>
      </c>
      <c r="C247" s="51" t="s">
        <v>182</v>
      </c>
      <c r="D247" s="51" t="s">
        <v>488</v>
      </c>
      <c r="E247" s="50"/>
      <c r="F247" s="51">
        <f>IFERROR(VLOOKUP(C247,BCKTSL!$A$3:$O$155,3,0),"")</f>
        <v>513</v>
      </c>
      <c r="G247" s="51">
        <f>IF(LEFT(C247,1)&lt;&gt;"9",F247,"X")</f>
        <v>513</v>
      </c>
      <c r="H247" s="51" t="str">
        <f>IF(LEFT(C247,1)="9",F247,"X")</f>
        <v>X</v>
      </c>
      <c r="I247" s="51"/>
      <c r="J247" s="51"/>
    </row>
    <row r="248" s="42" customFormat="1" ht="14" spans="2:10">
      <c r="B248" s="51">
        <v>2</v>
      </c>
      <c r="C248" s="51" t="s">
        <v>386</v>
      </c>
      <c r="D248" s="51" t="s">
        <v>491</v>
      </c>
      <c r="E248" s="50"/>
      <c r="F248" s="51">
        <f>IFERROR(VLOOKUP(C248,BCKTSL!$A$3:$O$155,3,0),"")</f>
        <v>168</v>
      </c>
      <c r="G248" s="51">
        <f>IF(LEFT(C248,1)&lt;&gt;"9",F248,"X")</f>
        <v>168</v>
      </c>
      <c r="H248" s="51" t="str">
        <f>IF(LEFT(C248,1)="9",F248,"X")</f>
        <v>X</v>
      </c>
      <c r="I248" s="51"/>
      <c r="J248" s="51"/>
    </row>
    <row r="249" s="42" customFormat="1" ht="14" spans="2:10">
      <c r="B249" s="51">
        <v>3</v>
      </c>
      <c r="C249" s="51" t="s">
        <v>96</v>
      </c>
      <c r="D249" s="51" t="s">
        <v>492</v>
      </c>
      <c r="E249" s="50"/>
      <c r="F249" s="51">
        <v>26</v>
      </c>
      <c r="G249" s="51">
        <f>IF(LEFT(C249,1)&lt;&gt;"9",F249,"X")</f>
        <v>26</v>
      </c>
      <c r="H249" s="51" t="str">
        <f>IF(LEFT(C249,1)="9",F249,"X")</f>
        <v>X</v>
      </c>
      <c r="I249" s="51"/>
      <c r="J249" s="51"/>
    </row>
    <row r="250" s="42" customFormat="1" ht="14" spans="2:10">
      <c r="B250" s="51">
        <v>4</v>
      </c>
      <c r="C250" s="70" t="s">
        <v>493</v>
      </c>
      <c r="D250" s="51" t="s">
        <v>494</v>
      </c>
      <c r="E250" s="50"/>
      <c r="F250" s="51">
        <f>IFERROR(VLOOKUP(C250,BCKTSL!$A$3:$O$155,3,0),"")</f>
        <v>27</v>
      </c>
      <c r="G250" s="51" t="str">
        <f>IF(LEFT(C250,1)&lt;&gt;"9",F250,"X")</f>
        <v>X</v>
      </c>
      <c r="H250" s="51">
        <f>IF(LEFT(C250,1)="9",F250,"X")</f>
        <v>27</v>
      </c>
      <c r="I250" s="51"/>
      <c r="J250" s="51"/>
    </row>
    <row r="251" s="42" customFormat="1" ht="28" spans="2:10">
      <c r="B251" s="49" t="s">
        <v>495</v>
      </c>
      <c r="C251" s="49" t="s">
        <v>496</v>
      </c>
      <c r="D251" s="51"/>
      <c r="E251" s="50">
        <f t="shared" si="59"/>
        <v>20</v>
      </c>
      <c r="F251" s="49">
        <f>SUM(F252:F253)</f>
        <v>471</v>
      </c>
      <c r="G251" s="49">
        <f t="shared" ref="G251:H251" si="75">SUM(G252:G253)</f>
        <v>471</v>
      </c>
      <c r="H251" s="49">
        <f t="shared" si="75"/>
        <v>0</v>
      </c>
      <c r="I251" s="53" t="s">
        <v>497</v>
      </c>
      <c r="J251" s="70" t="s">
        <v>498</v>
      </c>
    </row>
    <row r="252" s="42" customFormat="1" ht="14.5" spans="2:10">
      <c r="B252" s="51">
        <v>1</v>
      </c>
      <c r="C252" s="51" t="s">
        <v>499</v>
      </c>
      <c r="D252" s="51" t="s">
        <v>496</v>
      </c>
      <c r="E252" s="50"/>
      <c r="F252" s="51">
        <f>IFERROR(VLOOKUP(C252,BCKTSL!$A$3:$O$155,3,0),"")</f>
        <v>370</v>
      </c>
      <c r="G252" s="51">
        <f>IF(LEFT(C252,1)&lt;&gt;"9",F252,"X")</f>
        <v>370</v>
      </c>
      <c r="H252" s="51" t="str">
        <f>IF(LEFT(C252,1)="9",F252,"X")</f>
        <v>X</v>
      </c>
      <c r="I252" s="56"/>
      <c r="J252" s="57"/>
    </row>
    <row r="253" s="42" customFormat="1" ht="14.5" spans="2:10">
      <c r="B253" s="51">
        <v>2</v>
      </c>
      <c r="C253" s="51" t="s">
        <v>500</v>
      </c>
      <c r="D253" s="51" t="s">
        <v>501</v>
      </c>
      <c r="E253" s="50"/>
      <c r="F253" s="51">
        <f>IFERROR(VLOOKUP(C253,BCKTSL!$A$3:$O$155,3,0),"")</f>
        <v>101</v>
      </c>
      <c r="G253" s="51">
        <f>IF(LEFT(C253,1)&lt;&gt;"9",F253,"X")</f>
        <v>101</v>
      </c>
      <c r="H253" s="51" t="str">
        <f>IF(LEFT(C253,1)="9",F253,"X")</f>
        <v>X</v>
      </c>
      <c r="I253" s="56"/>
      <c r="J253" s="57"/>
    </row>
    <row r="254" s="42" customFormat="1" ht="28" spans="2:10">
      <c r="B254" s="49" t="s">
        <v>502</v>
      </c>
      <c r="C254" s="49" t="s">
        <v>503</v>
      </c>
      <c r="D254" s="51"/>
      <c r="E254" s="50">
        <f t="shared" si="59"/>
        <v>13</v>
      </c>
      <c r="F254" s="49">
        <f>SUM(F255:F256)</f>
        <v>292</v>
      </c>
      <c r="G254" s="49">
        <f t="shared" ref="G254:H254" si="76">SUM(G255:G256)</f>
        <v>261</v>
      </c>
      <c r="H254" s="49">
        <f t="shared" si="76"/>
        <v>31</v>
      </c>
      <c r="I254" s="53" t="s">
        <v>504</v>
      </c>
      <c r="J254" s="53" t="s">
        <v>505</v>
      </c>
    </row>
    <row r="255" s="42" customFormat="1" ht="14.5" spans="2:10">
      <c r="B255" s="51">
        <v>1</v>
      </c>
      <c r="C255" s="51" t="s">
        <v>506</v>
      </c>
      <c r="D255" s="51" t="s">
        <v>507</v>
      </c>
      <c r="E255" s="50"/>
      <c r="F255" s="51">
        <f>IFERROR(VLOOKUP(C255,BCKTSL!$A$3:$O$155,3,0),"")</f>
        <v>261</v>
      </c>
      <c r="G255" s="51">
        <f>IF(LEFT(C255,1)&lt;&gt;"9",F255,"X")</f>
        <v>261</v>
      </c>
      <c r="H255" s="51" t="str">
        <f>IF(LEFT(C255,1)="9",F255,"X")</f>
        <v>X</v>
      </c>
      <c r="I255" s="54"/>
      <c r="J255" s="55"/>
    </row>
    <row r="256" s="42" customFormat="1" ht="14" spans="2:10">
      <c r="B256" s="51">
        <v>2</v>
      </c>
      <c r="C256" s="70" t="s">
        <v>508</v>
      </c>
      <c r="D256" s="51" t="s">
        <v>509</v>
      </c>
      <c r="E256" s="50"/>
      <c r="F256" s="51">
        <f>IFERROR(VLOOKUP(C256,BCKTSL!$A$3:$O$155,3,0),"")</f>
        <v>31</v>
      </c>
      <c r="G256" s="51" t="str">
        <f>IF(LEFT(C256,1)&lt;&gt;"9",F256,"X")</f>
        <v>X</v>
      </c>
      <c r="H256" s="51">
        <f>IF(LEFT(C256,1)="9",F256,"X")</f>
        <v>31</v>
      </c>
      <c r="I256" s="51"/>
      <c r="J256" s="51"/>
    </row>
    <row r="257" s="42" customFormat="1" ht="28" spans="2:10">
      <c r="B257" s="49" t="s">
        <v>510</v>
      </c>
      <c r="C257" s="49" t="s">
        <v>511</v>
      </c>
      <c r="D257" s="51"/>
      <c r="E257" s="50">
        <f t="shared" si="59"/>
        <v>19</v>
      </c>
      <c r="F257" s="49">
        <f>SUM(F258:F260)</f>
        <v>434</v>
      </c>
      <c r="G257" s="49">
        <f t="shared" ref="G257:H257" si="77">SUM(G258:G260)</f>
        <v>420</v>
      </c>
      <c r="H257" s="49">
        <f t="shared" si="77"/>
        <v>14</v>
      </c>
      <c r="I257" s="53" t="s">
        <v>512</v>
      </c>
      <c r="J257" s="72" t="s">
        <v>513</v>
      </c>
    </row>
    <row r="258" s="42" customFormat="1" ht="14.5" spans="2:10">
      <c r="B258" s="51">
        <v>1</v>
      </c>
      <c r="C258" s="51" t="s">
        <v>514</v>
      </c>
      <c r="D258" s="51" t="s">
        <v>511</v>
      </c>
      <c r="E258" s="50"/>
      <c r="F258" s="51">
        <f>IFERROR(VLOOKUP(C258,BCKTSL!$A$3:$O$155,3,0),"")</f>
        <v>412</v>
      </c>
      <c r="G258" s="51">
        <f>IF(LEFT(C258,1)&lt;&gt;"9",F258,"X")</f>
        <v>412</v>
      </c>
      <c r="H258" s="51" t="str">
        <f>IF(LEFT(C258,1)="9",F258,"X")</f>
        <v>X</v>
      </c>
      <c r="I258" s="56"/>
      <c r="J258" s="57"/>
    </row>
    <row r="259" s="42" customFormat="1" ht="14" spans="2:10">
      <c r="B259" s="51">
        <v>2</v>
      </c>
      <c r="C259" s="51" t="s">
        <v>58</v>
      </c>
      <c r="D259" s="51" t="s">
        <v>478</v>
      </c>
      <c r="E259" s="50"/>
      <c r="F259" s="51">
        <v>8</v>
      </c>
      <c r="G259" s="51">
        <f>IF(LEFT(C259,1)&lt;&gt;"9",F259,"X")</f>
        <v>8</v>
      </c>
      <c r="H259" s="51" t="str">
        <f>IF(LEFT(C259,1)="9",F259,"X")</f>
        <v>X</v>
      </c>
      <c r="I259" s="51"/>
      <c r="J259" s="51"/>
    </row>
    <row r="260" s="42" customFormat="1" ht="14" spans="2:10">
      <c r="B260" s="51">
        <v>3</v>
      </c>
      <c r="C260" s="70" t="s">
        <v>515</v>
      </c>
      <c r="D260" s="51" t="s">
        <v>516</v>
      </c>
      <c r="E260" s="50"/>
      <c r="F260" s="51">
        <f>IFERROR(VLOOKUP(C260,BCKTSL!$A$3:$O$155,3,0),"")</f>
        <v>14</v>
      </c>
      <c r="G260" s="51" t="str">
        <f>IF(LEFT(C260,1)&lt;&gt;"9",F260,"X")</f>
        <v>X</v>
      </c>
      <c r="H260" s="51">
        <f>IF(LEFT(C260,1)="9",F260,"X")</f>
        <v>14</v>
      </c>
      <c r="I260" s="51"/>
      <c r="J260" s="51"/>
    </row>
    <row r="261" s="42" customFormat="1" ht="28" spans="2:10">
      <c r="B261" s="49" t="s">
        <v>517</v>
      </c>
      <c r="C261" s="49" t="s">
        <v>518</v>
      </c>
      <c r="D261" s="51"/>
      <c r="E261" s="50">
        <f t="shared" si="59"/>
        <v>27</v>
      </c>
      <c r="F261" s="49">
        <f>SUM(F262:F264)</f>
        <v>635</v>
      </c>
      <c r="G261" s="49">
        <f t="shared" ref="G261:H261" si="78">SUM(G262:G264)</f>
        <v>497</v>
      </c>
      <c r="H261" s="49">
        <f t="shared" si="78"/>
        <v>138</v>
      </c>
      <c r="I261" s="53" t="s">
        <v>519</v>
      </c>
      <c r="J261" s="72" t="s">
        <v>520</v>
      </c>
    </row>
    <row r="262" s="42" customFormat="1" ht="14" spans="2:10">
      <c r="B262" s="51">
        <v>1</v>
      </c>
      <c r="C262" s="51" t="s">
        <v>521</v>
      </c>
      <c r="D262" s="51" t="s">
        <v>518</v>
      </c>
      <c r="E262" s="50"/>
      <c r="F262" s="51">
        <f>IFERROR(VLOOKUP(C262,BCKTSL!$A$3:$O$155,3,0),"")</f>
        <v>497</v>
      </c>
      <c r="G262" s="51">
        <f>IF(LEFT(C262,1)&lt;&gt;"9",F262,"X")</f>
        <v>497</v>
      </c>
      <c r="H262" s="51" t="str">
        <f>IF(LEFT(C262,1)="9",F262,"X")</f>
        <v>X</v>
      </c>
      <c r="I262" s="51"/>
      <c r="J262" s="51"/>
    </row>
    <row r="263" s="42" customFormat="1" ht="14" spans="2:10">
      <c r="B263" s="51">
        <v>2</v>
      </c>
      <c r="C263" s="70" t="s">
        <v>522</v>
      </c>
      <c r="D263" s="51" t="s">
        <v>523</v>
      </c>
      <c r="E263" s="50"/>
      <c r="F263" s="51">
        <f>IFERROR(VLOOKUP(C263,BCKTSL!$A$3:$O$155,3,0),"")</f>
        <v>21</v>
      </c>
      <c r="G263" s="51" t="str">
        <f>IF(LEFT(C263,1)&lt;&gt;"9",F263,"X")</f>
        <v>X</v>
      </c>
      <c r="H263" s="51">
        <f>IF(LEFT(C263,1)="9",F263,"X")</f>
        <v>21</v>
      </c>
      <c r="I263" s="51"/>
      <c r="J263" s="51"/>
    </row>
    <row r="264" s="42" customFormat="1" ht="14" spans="2:10">
      <c r="B264" s="51">
        <v>3</v>
      </c>
      <c r="C264" s="70" t="s">
        <v>524</v>
      </c>
      <c r="D264" s="51" t="s">
        <v>525</v>
      </c>
      <c r="E264" s="50"/>
      <c r="F264" s="51">
        <v>117</v>
      </c>
      <c r="G264" s="51" t="s">
        <v>526</v>
      </c>
      <c r="H264" s="51">
        <v>117</v>
      </c>
      <c r="I264" s="51"/>
      <c r="J264" s="51"/>
    </row>
    <row r="265" s="42" customFormat="1" ht="28" spans="2:10">
      <c r="B265" s="49" t="s">
        <v>527</v>
      </c>
      <c r="C265" s="49" t="s">
        <v>528</v>
      </c>
      <c r="D265" s="51"/>
      <c r="E265" s="50">
        <f t="shared" si="59"/>
        <v>18</v>
      </c>
      <c r="F265" s="49">
        <f>SUM(F266:F267)</f>
        <v>421</v>
      </c>
      <c r="G265" s="49">
        <f t="shared" ref="G265:H265" si="79">SUM(G266:G267)</f>
        <v>421</v>
      </c>
      <c r="H265" s="49">
        <f t="shared" si="79"/>
        <v>0</v>
      </c>
      <c r="I265" s="53" t="s">
        <v>529</v>
      </c>
      <c r="J265" s="53" t="s">
        <v>530</v>
      </c>
    </row>
    <row r="266" s="42" customFormat="1" ht="14.5" spans="2:10">
      <c r="B266" s="51">
        <v>1</v>
      </c>
      <c r="C266" s="51" t="s">
        <v>531</v>
      </c>
      <c r="D266" s="51" t="s">
        <v>528</v>
      </c>
      <c r="E266" s="50"/>
      <c r="F266" s="51">
        <f>IFERROR(VLOOKUP(C266,BCKTSL!$A$3:$O$155,3,0),"")</f>
        <v>395</v>
      </c>
      <c r="G266" s="51">
        <f>IF(LEFT(C266,1)&lt;&gt;"9",F266,"X")</f>
        <v>395</v>
      </c>
      <c r="H266" s="51" t="str">
        <f>IF(LEFT(C266,1)="9",F266,"X")</f>
        <v>X</v>
      </c>
      <c r="I266" s="56"/>
      <c r="J266" s="57"/>
    </row>
    <row r="267" s="42" customFormat="1" ht="14.5" spans="2:10">
      <c r="B267" s="51">
        <v>2</v>
      </c>
      <c r="C267" s="51">
        <v>184</v>
      </c>
      <c r="D267" s="51" t="s">
        <v>532</v>
      </c>
      <c r="E267" s="50"/>
      <c r="F267" s="51">
        <v>26</v>
      </c>
      <c r="G267" s="51">
        <f>IF(LEFT(C267,1)&lt;&gt;"9",F267,"X")</f>
        <v>26</v>
      </c>
      <c r="H267" s="51" t="str">
        <f>IF(LEFT(C267,1)="9",F267,"X")</f>
        <v>X</v>
      </c>
      <c r="I267" s="56"/>
      <c r="J267" s="57"/>
    </row>
    <row r="268" s="42" customFormat="1" ht="42" spans="2:10">
      <c r="B268" s="49" t="s">
        <v>533</v>
      </c>
      <c r="C268" s="49" t="s">
        <v>534</v>
      </c>
      <c r="D268" s="51"/>
      <c r="E268" s="50">
        <f t="shared" ref="E268" si="80">INT(F268/24)+IF(MOD(F268,24)&gt;0,1,0)</f>
        <v>14</v>
      </c>
      <c r="F268" s="49">
        <f>SUM(F269:F271)</f>
        <v>325</v>
      </c>
      <c r="G268" s="49">
        <f t="shared" ref="G268:H268" si="81">SUM(G269:G271)</f>
        <v>245</v>
      </c>
      <c r="H268" s="49">
        <f t="shared" si="81"/>
        <v>80</v>
      </c>
      <c r="I268" s="53" t="s">
        <v>535</v>
      </c>
      <c r="J268" s="53" t="s">
        <v>536</v>
      </c>
    </row>
    <row r="269" s="42" customFormat="1" ht="14" spans="2:10">
      <c r="B269" s="51">
        <v>1</v>
      </c>
      <c r="C269" s="51" t="s">
        <v>537</v>
      </c>
      <c r="D269" s="51" t="s">
        <v>534</v>
      </c>
      <c r="E269" s="50"/>
      <c r="F269" s="51">
        <f>IFERROR(VLOOKUP(C269,BCKTSL!$A$3:$O$155,3,0),"")</f>
        <v>218</v>
      </c>
      <c r="G269" s="51">
        <f>IF(LEFT(C269,1)&lt;&gt;"9",F269,"X")</f>
        <v>218</v>
      </c>
      <c r="H269" s="51" t="str">
        <f>IF(LEFT(C269,1)="9",F269,"X")</f>
        <v>X</v>
      </c>
      <c r="I269" s="51"/>
      <c r="J269" s="51"/>
    </row>
    <row r="270" s="42" customFormat="1" ht="14" spans="2:10">
      <c r="B270" s="51">
        <v>2</v>
      </c>
      <c r="C270" s="51" t="s">
        <v>196</v>
      </c>
      <c r="D270" s="51" t="s">
        <v>472</v>
      </c>
      <c r="E270" s="50"/>
      <c r="F270" s="51">
        <v>27</v>
      </c>
      <c r="G270" s="51">
        <f>IF(LEFT(C270,1)&lt;&gt;"9",F270,"X")</f>
        <v>27</v>
      </c>
      <c r="H270" s="51" t="str">
        <f>IF(LEFT(C270,1)="9",F270,"X")</f>
        <v>X</v>
      </c>
      <c r="I270" s="51"/>
      <c r="J270" s="51"/>
    </row>
    <row r="271" s="42" customFormat="1" ht="14" spans="2:10">
      <c r="B271" s="51">
        <v>3</v>
      </c>
      <c r="C271" s="70" t="s">
        <v>538</v>
      </c>
      <c r="D271" s="51" t="s">
        <v>539</v>
      </c>
      <c r="E271" s="50"/>
      <c r="F271" s="51">
        <f>IFERROR(VLOOKUP(C271,BCKTSL!$A$3:$O$155,3,0),"")</f>
        <v>80</v>
      </c>
      <c r="G271" s="51" t="str">
        <f>IF(LEFT(C271,1)&lt;&gt;"9",F271,"X")</f>
        <v>X</v>
      </c>
      <c r="H271" s="51">
        <f>IF(LEFT(C271,1)="9",F271,"X")</f>
        <v>80</v>
      </c>
      <c r="I271" s="51"/>
      <c r="J271" s="51"/>
    </row>
    <row r="272" s="42" customFormat="1" ht="28" spans="2:10">
      <c r="B272" s="76" t="s">
        <v>540</v>
      </c>
      <c r="C272" s="64"/>
      <c r="D272" s="51" t="s">
        <v>541</v>
      </c>
      <c r="E272" s="50"/>
      <c r="F272" s="51"/>
      <c r="G272" s="51"/>
      <c r="H272" s="51"/>
      <c r="I272" s="53" t="s">
        <v>542</v>
      </c>
      <c r="J272" s="72" t="s">
        <v>543</v>
      </c>
    </row>
    <row r="273" s="42" customFormat="1" ht="42" spans="2:10">
      <c r="B273" s="76" t="s">
        <v>544</v>
      </c>
      <c r="C273" s="64"/>
      <c r="D273" s="51"/>
      <c r="E273" s="50"/>
      <c r="F273" s="51"/>
      <c r="G273" s="51"/>
      <c r="H273" s="51"/>
      <c r="I273" s="53" t="s">
        <v>545</v>
      </c>
      <c r="J273" s="72" t="s">
        <v>546</v>
      </c>
    </row>
    <row r="274" s="42" customFormat="1" ht="28" spans="2:10">
      <c r="B274" s="76" t="s">
        <v>169</v>
      </c>
      <c r="C274" s="64"/>
      <c r="D274" s="51"/>
      <c r="E274" s="50"/>
      <c r="F274" s="51"/>
      <c r="G274" s="51"/>
      <c r="H274" s="51"/>
      <c r="I274" s="53" t="s">
        <v>547</v>
      </c>
      <c r="J274" s="53" t="s">
        <v>548</v>
      </c>
    </row>
    <row r="275" s="42" customFormat="1" ht="15.75" customHeight="1" spans="2:10">
      <c r="B275" s="65"/>
      <c r="C275" s="66"/>
      <c r="D275" s="66" t="s">
        <v>549</v>
      </c>
      <c r="E275" s="67">
        <f>SUM(E5:E271)</f>
        <v>1710</v>
      </c>
      <c r="F275" s="68"/>
      <c r="G275" s="68"/>
      <c r="H275" s="68"/>
      <c r="I275" s="51"/>
      <c r="J275" s="51"/>
    </row>
    <row r="276" ht="12.5"/>
    <row r="277" ht="15.5" hidden="1" spans="4:4">
      <c r="D277" s="69" t="s">
        <v>550</v>
      </c>
    </row>
    <row r="278" ht="15.5" hidden="1" spans="2:5">
      <c r="B278" s="21" t="s">
        <v>12</v>
      </c>
      <c r="C278" s="21" t="s">
        <v>13</v>
      </c>
      <c r="D278" s="35">
        <v>138</v>
      </c>
      <c r="E278" s="43" t="e">
        <f>IF(D278&lt;&gt;#REF!,"X","")</f>
        <v>#REF!</v>
      </c>
    </row>
    <row r="279" ht="15.5" hidden="1" spans="2:5">
      <c r="B279" s="21" t="s">
        <v>24</v>
      </c>
      <c r="C279" s="21" t="s">
        <v>164</v>
      </c>
      <c r="D279" s="35">
        <v>483</v>
      </c>
      <c r="E279" s="43" t="e">
        <f>IF(D279&lt;&gt;#REF!,"X","")</f>
        <v>#REF!</v>
      </c>
    </row>
    <row r="280" ht="15.5" hidden="1" spans="2:5">
      <c r="B280" s="21" t="s">
        <v>35</v>
      </c>
      <c r="C280" s="21" t="s">
        <v>174</v>
      </c>
      <c r="D280" s="35">
        <v>391</v>
      </c>
      <c r="E280" s="43" t="e">
        <f>IF(D280&lt;&gt;#REF!,"X","")</f>
        <v>#REF!</v>
      </c>
    </row>
    <row r="281" ht="15.5" hidden="1" spans="2:5">
      <c r="B281" s="21" t="s">
        <v>44</v>
      </c>
      <c r="C281" s="21" t="s">
        <v>188</v>
      </c>
      <c r="D281" s="35">
        <v>297</v>
      </c>
      <c r="E281" s="43" t="e">
        <f>IF(D281&lt;&gt;#REF!,"X","")</f>
        <v>#REF!</v>
      </c>
    </row>
    <row r="282" ht="15.5" hidden="1" spans="2:5">
      <c r="B282" s="21" t="s">
        <v>52</v>
      </c>
      <c r="C282" s="21" t="s">
        <v>212</v>
      </c>
      <c r="D282" s="35">
        <v>213</v>
      </c>
      <c r="E282" s="43" t="e">
        <f>IF(D282&lt;&gt;#REF!,"X","")</f>
        <v>#REF!</v>
      </c>
    </row>
    <row r="283" ht="15.5" hidden="1" spans="2:5">
      <c r="B283" s="21" t="s">
        <v>60</v>
      </c>
      <c r="C283" s="21" t="s">
        <v>229</v>
      </c>
      <c r="D283" s="35">
        <v>601</v>
      </c>
      <c r="E283" s="43" t="e">
        <f>IF(D283&lt;&gt;#REF!,"X","")</f>
        <v>#REF!</v>
      </c>
    </row>
    <row r="284" ht="15.5" hidden="1" spans="2:5">
      <c r="B284" s="35" t="s">
        <v>66</v>
      </c>
      <c r="C284" s="35" t="s">
        <v>258</v>
      </c>
      <c r="D284" s="35">
        <v>392</v>
      </c>
      <c r="E284" s="43" t="e">
        <f>IF(D284&lt;&gt;#REF!,"X","")</f>
        <v>#REF!</v>
      </c>
    </row>
    <row r="285" ht="15.5" hidden="1" spans="2:5">
      <c r="B285" s="35" t="s">
        <v>73</v>
      </c>
      <c r="C285" s="35" t="s">
        <v>282</v>
      </c>
      <c r="D285" s="35">
        <v>479</v>
      </c>
      <c r="E285" s="43" t="e">
        <f>IF(D285&lt;&gt;#REF!,"X","")</f>
        <v>#REF!</v>
      </c>
    </row>
    <row r="286" ht="15.5" hidden="1" spans="2:5">
      <c r="B286" s="35" t="s">
        <v>80</v>
      </c>
      <c r="C286" s="35" t="s">
        <v>285</v>
      </c>
      <c r="D286" s="35">
        <v>487</v>
      </c>
      <c r="E286" s="43" t="e">
        <f>IF(D286&lt;&gt;#REF!,"X","")</f>
        <v>#REF!</v>
      </c>
    </row>
    <row r="287" ht="15.5" hidden="1" spans="2:5">
      <c r="B287" s="35" t="s">
        <v>87</v>
      </c>
      <c r="C287" s="35" t="s">
        <v>293</v>
      </c>
      <c r="D287" s="35">
        <v>320</v>
      </c>
      <c r="E287" s="43" t="e">
        <f>IF(D287&lt;&gt;#REF!,"X","")</f>
        <v>#REF!</v>
      </c>
    </row>
    <row r="288" ht="15.5" hidden="1" spans="2:5">
      <c r="B288" s="35" t="s">
        <v>98</v>
      </c>
      <c r="C288" s="35" t="s">
        <v>305</v>
      </c>
      <c r="D288" s="35">
        <v>391</v>
      </c>
      <c r="E288" s="43" t="e">
        <f>IF(D288&lt;&gt;#REF!,"X","")</f>
        <v>#REF!</v>
      </c>
    </row>
    <row r="289" ht="15.5" hidden="1" spans="2:5">
      <c r="B289" s="21" t="s">
        <v>105</v>
      </c>
      <c r="C289" s="21" t="s">
        <v>318</v>
      </c>
      <c r="D289" s="35">
        <v>483</v>
      </c>
      <c r="E289" s="43" t="e">
        <f>IF(D289&lt;&gt;#REF!,"X","")</f>
        <v>#REF!</v>
      </c>
    </row>
    <row r="290" ht="15.5" hidden="1" spans="2:5">
      <c r="B290" s="21" t="s">
        <v>112</v>
      </c>
      <c r="C290" s="21" t="s">
        <v>332</v>
      </c>
      <c r="D290" s="35">
        <v>405</v>
      </c>
      <c r="E290" s="43" t="e">
        <f>IF(D290&lt;&gt;#REF!,"X","")</f>
        <v>#REF!</v>
      </c>
    </row>
    <row r="291" ht="15.5" hidden="1" spans="2:5">
      <c r="B291" s="21" t="s">
        <v>119</v>
      </c>
      <c r="C291" s="21" t="s">
        <v>359</v>
      </c>
      <c r="D291" s="35">
        <v>635</v>
      </c>
      <c r="E291" s="43" t="e">
        <f>IF(D291&lt;&gt;#REF!,"X","")</f>
        <v>#REF!</v>
      </c>
    </row>
    <row r="292" ht="15.5" hidden="1" spans="2:5">
      <c r="B292" s="21" t="s">
        <v>126</v>
      </c>
      <c r="C292" s="21" t="s">
        <v>387</v>
      </c>
      <c r="D292" s="35">
        <v>412</v>
      </c>
      <c r="E292" s="43" t="e">
        <f>IF(D292&lt;&gt;#REF!,"X","")</f>
        <v>#REF!</v>
      </c>
    </row>
    <row r="293" ht="15.5" hidden="1" spans="2:5">
      <c r="B293" s="21" t="s">
        <v>132</v>
      </c>
      <c r="C293" s="21" t="s">
        <v>393</v>
      </c>
      <c r="D293" s="35">
        <v>650</v>
      </c>
      <c r="E293" s="43" t="e">
        <f>IF(D293&lt;&gt;#REF!,"X","")</f>
        <v>#REF!</v>
      </c>
    </row>
    <row r="294" ht="15.5" hidden="1" spans="2:5">
      <c r="B294" s="21" t="s">
        <v>142</v>
      </c>
      <c r="C294" s="21" t="s">
        <v>419</v>
      </c>
      <c r="D294" s="35">
        <v>509</v>
      </c>
      <c r="E294" s="43" t="e">
        <f>IF(D294&lt;&gt;#REF!,"X","")</f>
        <v>#REF!</v>
      </c>
    </row>
    <row r="295" ht="15.5" hidden="1" spans="2:5">
      <c r="B295" s="21" t="s">
        <v>149</v>
      </c>
      <c r="C295" s="21" t="s">
        <v>434</v>
      </c>
      <c r="D295" s="35">
        <v>352</v>
      </c>
      <c r="E295" s="43" t="e">
        <f>IF(D295&lt;&gt;#REF!,"X","")</f>
        <v>#REF!</v>
      </c>
    </row>
    <row r="296" ht="15.5" hidden="1" spans="2:5">
      <c r="B296" s="21" t="s">
        <v>154</v>
      </c>
      <c r="C296" s="21" t="s">
        <v>444</v>
      </c>
      <c r="D296" s="35">
        <v>445</v>
      </c>
      <c r="E296" s="43" t="e">
        <f>IF(D296&lt;&gt;#REF!,"X","")</f>
        <v>#REF!</v>
      </c>
    </row>
    <row r="297" ht="15.5" hidden="1" spans="2:5">
      <c r="B297" s="21" t="s">
        <v>163</v>
      </c>
      <c r="C297" s="21" t="s">
        <v>451</v>
      </c>
      <c r="D297" s="35">
        <v>392</v>
      </c>
      <c r="E297" s="43" t="e">
        <f>IF(D297&lt;&gt;#REF!,"X","")</f>
        <v>#REF!</v>
      </c>
    </row>
    <row r="298" ht="15.5" hidden="1" spans="2:5">
      <c r="B298" s="21" t="s">
        <v>173</v>
      </c>
      <c r="C298" s="21" t="s">
        <v>461</v>
      </c>
      <c r="D298" s="35">
        <v>228</v>
      </c>
      <c r="E298" s="43" t="e">
        <f>IF(D298&lt;&gt;#REF!,"X","")</f>
        <v>#REF!</v>
      </c>
    </row>
    <row r="299" ht="15.5" hidden="1" spans="2:5">
      <c r="B299" s="21" t="s">
        <v>182</v>
      </c>
      <c r="C299" s="21" t="s">
        <v>488</v>
      </c>
      <c r="D299" s="35">
        <v>513</v>
      </c>
      <c r="E299" s="43" t="e">
        <f>IF(D299&lt;&gt;#REF!,"X","")</f>
        <v>#REF!</v>
      </c>
    </row>
    <row r="300" ht="15.5" hidden="1" spans="2:5">
      <c r="B300" s="21" t="s">
        <v>235</v>
      </c>
      <c r="C300" s="21" t="s">
        <v>321</v>
      </c>
      <c r="D300" s="35">
        <v>231</v>
      </c>
      <c r="E300" s="43" t="e">
        <f>IF(D300&lt;&gt;#REF!,"X","")</f>
        <v>#REF!</v>
      </c>
    </row>
    <row r="301" ht="15.5" hidden="1" spans="2:5">
      <c r="B301" s="21" t="s">
        <v>116</v>
      </c>
      <c r="C301" s="21" t="s">
        <v>117</v>
      </c>
      <c r="D301" s="35">
        <v>219</v>
      </c>
      <c r="E301" s="43" t="e">
        <f>IF(D301&lt;&gt;#REF!,"X","")</f>
        <v>#REF!</v>
      </c>
    </row>
    <row r="302" ht="15.5" hidden="1" spans="2:5">
      <c r="B302" s="21" t="s">
        <v>77</v>
      </c>
      <c r="C302" s="21" t="s">
        <v>74</v>
      </c>
      <c r="D302" s="35">
        <v>223</v>
      </c>
      <c r="E302" s="43" t="e">
        <f>IF(D302&lt;&gt;#REF!,"X","")</f>
        <v>#REF!</v>
      </c>
    </row>
    <row r="303" ht="15.5" hidden="1" spans="2:5">
      <c r="B303" s="21" t="s">
        <v>91</v>
      </c>
      <c r="C303" s="21" t="s">
        <v>88</v>
      </c>
      <c r="D303" s="35">
        <v>200</v>
      </c>
      <c r="E303" s="43" t="e">
        <f>IF(D303&lt;&gt;#REF!,"X","")</f>
        <v>#REF!</v>
      </c>
    </row>
    <row r="304" ht="15.5" hidden="1" spans="2:5">
      <c r="B304" s="21" t="s">
        <v>102</v>
      </c>
      <c r="C304" s="21" t="s">
        <v>99</v>
      </c>
      <c r="D304" s="35">
        <v>280</v>
      </c>
      <c r="E304" s="43" t="e">
        <f>IF(D304&lt;&gt;#REF!,"X","")</f>
        <v>#REF!</v>
      </c>
    </row>
    <row r="305" ht="15.5" hidden="1" spans="2:5">
      <c r="B305" s="21" t="s">
        <v>109</v>
      </c>
      <c r="C305" s="21" t="s">
        <v>551</v>
      </c>
      <c r="D305" s="35">
        <v>228</v>
      </c>
      <c r="E305" s="43" t="e">
        <f>IF(D305&lt;&gt;#REF!,"X","")</f>
        <v>#REF!</v>
      </c>
    </row>
    <row r="306" ht="15.5" hidden="1" spans="2:5">
      <c r="B306" s="21" t="s">
        <v>110</v>
      </c>
      <c r="C306" s="21" t="s">
        <v>111</v>
      </c>
      <c r="D306" s="35">
        <v>172</v>
      </c>
      <c r="E306" s="43" t="e">
        <f>IF(D306&lt;&gt;#REF!,"X","")</f>
        <v>#REF!</v>
      </c>
    </row>
    <row r="307" ht="15.5" hidden="1" spans="2:5">
      <c r="B307" s="21" t="s">
        <v>16</v>
      </c>
      <c r="C307" s="21" t="s">
        <v>17</v>
      </c>
      <c r="D307" s="35">
        <v>38</v>
      </c>
      <c r="E307" s="43" t="e">
        <f>IF(D307&lt;&gt;#REF!,"X","")</f>
        <v>#REF!</v>
      </c>
    </row>
    <row r="308" ht="15.5" hidden="1" spans="2:5">
      <c r="B308" s="21" t="s">
        <v>261</v>
      </c>
      <c r="C308" s="21" t="s">
        <v>262</v>
      </c>
      <c r="D308" s="35">
        <v>74</v>
      </c>
      <c r="E308" s="43" t="e">
        <f>IF(D308&lt;&gt;#REF!,"X","")</f>
        <v>#REF!</v>
      </c>
    </row>
    <row r="309" ht="15.5" hidden="1" spans="2:5">
      <c r="B309" s="21" t="s">
        <v>118</v>
      </c>
      <c r="C309" s="21" t="s">
        <v>113</v>
      </c>
      <c r="D309" s="35">
        <v>272</v>
      </c>
      <c r="E309" s="43" t="e">
        <f>IF(D309&lt;&gt;#REF!,"X","")</f>
        <v>#REF!</v>
      </c>
    </row>
    <row r="310" ht="15.5" hidden="1" spans="2:5">
      <c r="B310" s="21" t="s">
        <v>136</v>
      </c>
      <c r="C310" s="21" t="s">
        <v>137</v>
      </c>
      <c r="D310" s="35">
        <v>190</v>
      </c>
      <c r="E310" s="43" t="e">
        <f>IF(D310&lt;&gt;#REF!,"X","")</f>
        <v>#REF!</v>
      </c>
    </row>
    <row r="311" ht="15.5" hidden="1" spans="2:5">
      <c r="B311" s="21" t="s">
        <v>123</v>
      </c>
      <c r="C311" s="21" t="s">
        <v>120</v>
      </c>
      <c r="D311" s="35">
        <v>261</v>
      </c>
      <c r="E311" s="43" t="e">
        <f>IF(D311&lt;&gt;#REF!,"X","")</f>
        <v>#REF!</v>
      </c>
    </row>
    <row r="312" ht="15.5" hidden="1" spans="2:5">
      <c r="B312" s="21" t="s">
        <v>78</v>
      </c>
      <c r="C312" s="21" t="s">
        <v>79</v>
      </c>
      <c r="D312" s="35">
        <v>115</v>
      </c>
      <c r="E312" s="43" t="e">
        <f>IF(D312&lt;&gt;#REF!,"X","")</f>
        <v>#REF!</v>
      </c>
    </row>
    <row r="313" ht="15.5" hidden="1" spans="2:5">
      <c r="B313" s="21" t="s">
        <v>167</v>
      </c>
      <c r="C313" s="21" t="s">
        <v>168</v>
      </c>
      <c r="D313" s="35">
        <v>159</v>
      </c>
      <c r="E313" s="43" t="e">
        <f>IF(D313&lt;&gt;#REF!,"X","")</f>
        <v>#REF!</v>
      </c>
    </row>
    <row r="314" ht="15.5" hidden="1" spans="2:5">
      <c r="B314" s="21" t="s">
        <v>325</v>
      </c>
      <c r="C314" s="21" t="s">
        <v>437</v>
      </c>
      <c r="D314" s="35">
        <v>117</v>
      </c>
      <c r="E314" s="43" t="e">
        <f>IF(D314&lt;&gt;#REF!,"X","")</f>
        <v>#REF!</v>
      </c>
    </row>
    <row r="315" ht="15.5" hidden="1" spans="2:5">
      <c r="B315" s="21" t="s">
        <v>177</v>
      </c>
      <c r="C315" s="21" t="s">
        <v>178</v>
      </c>
      <c r="D315" s="35">
        <v>154</v>
      </c>
      <c r="E315" s="43" t="e">
        <f>IF(D315&lt;&gt;#REF!,"X","")</f>
        <v>#REF!</v>
      </c>
    </row>
    <row r="316" ht="15.5" hidden="1" spans="2:5">
      <c r="B316" s="21" t="s">
        <v>308</v>
      </c>
      <c r="C316" s="21" t="s">
        <v>309</v>
      </c>
      <c r="D316" s="35">
        <v>86</v>
      </c>
      <c r="E316" s="43" t="e">
        <f>IF(D316&lt;&gt;#REF!,"X","")</f>
        <v>#REF!</v>
      </c>
    </row>
    <row r="317" ht="15.5" hidden="1" spans="2:5">
      <c r="B317" s="21" t="s">
        <v>288</v>
      </c>
      <c r="C317" s="21" t="s">
        <v>289</v>
      </c>
      <c r="D317" s="35">
        <v>156</v>
      </c>
      <c r="E317" s="43" t="e">
        <f>IF(D317&lt;&gt;#REF!,"X","")</f>
        <v>#REF!</v>
      </c>
    </row>
    <row r="318" ht="15.5" hidden="1" spans="2:5">
      <c r="B318" s="21" t="s">
        <v>347</v>
      </c>
      <c r="C318" s="21" t="s">
        <v>454</v>
      </c>
      <c r="D318" s="35">
        <v>128</v>
      </c>
      <c r="E318" s="43" t="e">
        <f>IF(D318&lt;&gt;#REF!,"X","")</f>
        <v>#REF!</v>
      </c>
    </row>
    <row r="319" ht="15.5" hidden="1" spans="2:5">
      <c r="B319" s="21" t="s">
        <v>92</v>
      </c>
      <c r="C319" s="21" t="s">
        <v>93</v>
      </c>
      <c r="D319" s="35">
        <v>120</v>
      </c>
      <c r="E319" s="43" t="e">
        <f>IF(D319&lt;&gt;#REF!,"X","")</f>
        <v>#REF!</v>
      </c>
    </row>
    <row r="320" ht="15.5" hidden="1" spans="2:5">
      <c r="B320" s="21" t="s">
        <v>138</v>
      </c>
      <c r="C320" s="21" t="s">
        <v>133</v>
      </c>
      <c r="D320" s="35">
        <v>203</v>
      </c>
      <c r="E320" s="43" t="e">
        <f>IF(D320&lt;&gt;#REF!,"X","")</f>
        <v>#REF!</v>
      </c>
    </row>
    <row r="321" ht="15.5" hidden="1" spans="2:5">
      <c r="B321" s="21" t="s">
        <v>179</v>
      </c>
      <c r="C321" s="21" t="s">
        <v>180</v>
      </c>
      <c r="D321" s="35">
        <v>142</v>
      </c>
      <c r="E321" s="43" t="e">
        <f>IF(D321&lt;&gt;#REF!,"X","")</f>
        <v>#REF!</v>
      </c>
    </row>
    <row r="322" ht="15.5" hidden="1" spans="2:5">
      <c r="B322" s="21" t="s">
        <v>146</v>
      </c>
      <c r="C322" s="21" t="s">
        <v>147</v>
      </c>
      <c r="D322" s="35">
        <v>132</v>
      </c>
      <c r="E322" s="43" t="e">
        <f>IF(D322&lt;&gt;#REF!,"X","")</f>
        <v>#REF!</v>
      </c>
    </row>
    <row r="323" ht="15.5" hidden="1" spans="2:5">
      <c r="B323" s="21" t="s">
        <v>148</v>
      </c>
      <c r="C323" s="21" t="s">
        <v>143</v>
      </c>
      <c r="D323" s="35">
        <v>140</v>
      </c>
      <c r="E323" s="43" t="e">
        <f>IF(D323&lt;&gt;#REF!,"X","")</f>
        <v>#REF!</v>
      </c>
    </row>
    <row r="324" ht="15.5" hidden="1" spans="2:5">
      <c r="B324" s="35" t="s">
        <v>94</v>
      </c>
      <c r="C324" s="35" t="s">
        <v>95</v>
      </c>
      <c r="D324" s="35">
        <v>107</v>
      </c>
      <c r="E324" s="43" t="e">
        <f>IF(D324&lt;&gt;#REF!,"X","")</f>
        <v>#REF!</v>
      </c>
    </row>
    <row r="325" ht="15.5" hidden="1" spans="2:5">
      <c r="B325" s="35" t="s">
        <v>386</v>
      </c>
      <c r="C325" s="35" t="s">
        <v>491</v>
      </c>
      <c r="D325" s="35">
        <v>168</v>
      </c>
      <c r="E325" s="43" t="e">
        <f>IF(D325&lt;&gt;#REF!,"X","")</f>
        <v>#REF!</v>
      </c>
    </row>
    <row r="326" ht="15.5" hidden="1" spans="2:5">
      <c r="B326" s="35" t="s">
        <v>296</v>
      </c>
      <c r="C326" s="35" t="s">
        <v>297</v>
      </c>
      <c r="D326" s="35">
        <v>201</v>
      </c>
      <c r="E326" s="43" t="e">
        <f>IF(D326&lt;&gt;#REF!,"X","")</f>
        <v>#REF!</v>
      </c>
    </row>
    <row r="327" ht="15.5" hidden="1" spans="2:5">
      <c r="B327" s="35" t="s">
        <v>158</v>
      </c>
      <c r="C327" s="35" t="s">
        <v>155</v>
      </c>
      <c r="D327" s="35">
        <v>307</v>
      </c>
      <c r="E327" s="43" t="e">
        <f>IF(D327&lt;&gt;#REF!,"X","")</f>
        <v>#REF!</v>
      </c>
    </row>
    <row r="328" ht="15.5" hidden="1" spans="2:5">
      <c r="B328" s="35" t="s">
        <v>18</v>
      </c>
      <c r="C328" s="35" t="s">
        <v>552</v>
      </c>
      <c r="D328" s="35">
        <v>10</v>
      </c>
      <c r="E328" s="43" t="e">
        <f>IF(D328&lt;&gt;#REF!,"X","")</f>
        <v>#REF!</v>
      </c>
    </row>
    <row r="329" ht="15.5" hidden="1" spans="2:5">
      <c r="B329" s="35" t="s">
        <v>159</v>
      </c>
      <c r="C329" s="35" t="s">
        <v>160</v>
      </c>
      <c r="D329" s="35">
        <v>144</v>
      </c>
      <c r="E329" s="43" t="e">
        <f>IF(D329&lt;&gt;#REF!,"X","")</f>
        <v>#REF!</v>
      </c>
    </row>
    <row r="330" ht="15.5" hidden="1" spans="2:5">
      <c r="B330" s="35" t="s">
        <v>169</v>
      </c>
      <c r="C330" s="35" t="s">
        <v>553</v>
      </c>
      <c r="D330" s="35">
        <v>659</v>
      </c>
      <c r="E330" s="43" t="e">
        <f>IF(D330&lt;&gt;#REF!,"X","")</f>
        <v>#REF!</v>
      </c>
    </row>
    <row r="331" ht="15.5" hidden="1" spans="2:5">
      <c r="B331" s="35" t="s">
        <v>96</v>
      </c>
      <c r="C331" s="35" t="s">
        <v>554</v>
      </c>
      <c r="D331" s="35">
        <v>361</v>
      </c>
      <c r="E331" s="43" t="e">
        <f>IF(D331&lt;&gt;#REF!,"X","")</f>
        <v>#REF!</v>
      </c>
    </row>
    <row r="332" ht="15.5" hidden="1" spans="2:5">
      <c r="B332" s="35" t="s">
        <v>310</v>
      </c>
      <c r="C332" s="35" t="s">
        <v>555</v>
      </c>
      <c r="D332" s="35">
        <v>211</v>
      </c>
      <c r="E332" s="43" t="e">
        <f>IF(D332&lt;&gt;#REF!,"X","")</f>
        <v>#REF!</v>
      </c>
    </row>
    <row r="333" ht="15.5" hidden="1" spans="2:5">
      <c r="B333" s="35" t="s">
        <v>20</v>
      </c>
      <c r="C333" s="35" t="s">
        <v>556</v>
      </c>
      <c r="D333" s="35">
        <v>218</v>
      </c>
      <c r="E333" s="43" t="e">
        <f>IF(D333&lt;&gt;#REF!,"X","")</f>
        <v>#REF!</v>
      </c>
    </row>
    <row r="334" ht="15.5" hidden="1" spans="2:5">
      <c r="B334" s="35" t="s">
        <v>263</v>
      </c>
      <c r="C334" s="35" t="s">
        <v>557</v>
      </c>
      <c r="D334" s="35">
        <v>662</v>
      </c>
      <c r="E334" s="43" t="e">
        <f>IF(D334&lt;&gt;#REF!,"X","")</f>
        <v>#REF!</v>
      </c>
    </row>
    <row r="335" ht="15.5" hidden="1" spans="2:5">
      <c r="B335" s="35" t="s">
        <v>239</v>
      </c>
      <c r="C335" s="35" t="s">
        <v>240</v>
      </c>
      <c r="D335" s="35">
        <v>166</v>
      </c>
      <c r="E335" s="43" t="e">
        <f>IF(D335&lt;&gt;#REF!,"X","")</f>
        <v>#REF!</v>
      </c>
    </row>
    <row r="336" ht="15.5" hidden="1" spans="2:5">
      <c r="B336" s="35" t="s">
        <v>186</v>
      </c>
      <c r="C336" s="35" t="s">
        <v>558</v>
      </c>
      <c r="D336" s="35">
        <v>661</v>
      </c>
      <c r="E336" s="43" t="e">
        <f>IF(D336&lt;&gt;#REF!,"X","")</f>
        <v>#REF!</v>
      </c>
    </row>
    <row r="337" ht="15.5" hidden="1" spans="2:5">
      <c r="B337" s="35" t="s">
        <v>195</v>
      </c>
      <c r="C337" s="35" t="s">
        <v>192</v>
      </c>
      <c r="D337" s="35">
        <v>385</v>
      </c>
      <c r="E337" s="43" t="e">
        <f>IF(D337&lt;&gt;#REF!,"X","")</f>
        <v>#REF!</v>
      </c>
    </row>
    <row r="338" ht="15.5" hidden="1" spans="2:5">
      <c r="B338" s="35" t="s">
        <v>207</v>
      </c>
      <c r="C338" s="35" t="s">
        <v>204</v>
      </c>
      <c r="D338" s="35">
        <v>283</v>
      </c>
      <c r="E338" s="43" t="e">
        <f>IF(D338&lt;&gt;#REF!,"X","")</f>
        <v>#REF!</v>
      </c>
    </row>
    <row r="339" ht="15.5" hidden="1" spans="2:5">
      <c r="B339" s="35" t="s">
        <v>48</v>
      </c>
      <c r="C339" s="35" t="s">
        <v>49</v>
      </c>
      <c r="D339" s="35">
        <v>359</v>
      </c>
      <c r="E339" s="43" t="e">
        <f>IF(D339&lt;&gt;#REF!,"X","")</f>
        <v>#REF!</v>
      </c>
    </row>
    <row r="340" ht="15.5" hidden="1" spans="2:5">
      <c r="B340" s="35" t="s">
        <v>219</v>
      </c>
      <c r="C340" s="35" t="s">
        <v>216</v>
      </c>
      <c r="D340" s="35">
        <v>259</v>
      </c>
      <c r="E340" s="43" t="e">
        <f>IF(D340&lt;&gt;#REF!,"X","")</f>
        <v>#REF!</v>
      </c>
    </row>
    <row r="341" ht="15.5" hidden="1" spans="2:5">
      <c r="B341" s="35" t="s">
        <v>224</v>
      </c>
      <c r="C341" s="35" t="s">
        <v>221</v>
      </c>
      <c r="D341" s="35">
        <v>440</v>
      </c>
      <c r="E341" s="43" t="e">
        <f>IF(D341&lt;&gt;#REF!,"X","")</f>
        <v>#REF!</v>
      </c>
    </row>
    <row r="342" ht="15.5" hidden="1" spans="2:5">
      <c r="B342" s="35" t="s">
        <v>241</v>
      </c>
      <c r="C342" s="35" t="s">
        <v>236</v>
      </c>
      <c r="D342" s="35">
        <v>302</v>
      </c>
      <c r="E342" s="43" t="e">
        <f>IF(D342&lt;&gt;#REF!,"X","")</f>
        <v>#REF!</v>
      </c>
    </row>
    <row r="343" ht="15.5" hidden="1" spans="2:5">
      <c r="B343" s="35" t="s">
        <v>245</v>
      </c>
      <c r="C343" s="35" t="s">
        <v>242</v>
      </c>
      <c r="D343" s="35">
        <v>519</v>
      </c>
      <c r="E343" s="43" t="e">
        <f>IF(D343&lt;&gt;#REF!,"X","")</f>
        <v>#REF!</v>
      </c>
    </row>
    <row r="344" ht="15.5" hidden="1" spans="2:5">
      <c r="B344" s="35" t="s">
        <v>250</v>
      </c>
      <c r="C344" s="35" t="s">
        <v>247</v>
      </c>
      <c r="D344" s="35">
        <v>324</v>
      </c>
      <c r="E344" s="43" t="e">
        <f>IF(D344&lt;&gt;#REF!,"X","")</f>
        <v>#REF!</v>
      </c>
    </row>
    <row r="345" ht="15.5" hidden="1" spans="2:5">
      <c r="B345" s="35" t="s">
        <v>255</v>
      </c>
      <c r="C345" s="35" t="s">
        <v>252</v>
      </c>
      <c r="D345" s="35">
        <v>529</v>
      </c>
      <c r="E345" s="43" t="e">
        <f>IF(D345&lt;&gt;#REF!,"X","")</f>
        <v>#REF!</v>
      </c>
    </row>
    <row r="346" ht="15.5" hidden="1" spans="2:5">
      <c r="B346" s="35" t="s">
        <v>270</v>
      </c>
      <c r="C346" s="35" t="s">
        <v>267</v>
      </c>
      <c r="D346" s="35">
        <v>422</v>
      </c>
      <c r="E346" s="43" t="e">
        <f>IF(D346&lt;&gt;#REF!,"X","")</f>
        <v>#REF!</v>
      </c>
    </row>
    <row r="347" ht="15.5" hidden="1" spans="2:5">
      <c r="B347" s="35" t="s">
        <v>277</v>
      </c>
      <c r="C347" s="35" t="s">
        <v>274</v>
      </c>
      <c r="D347" s="35">
        <v>410</v>
      </c>
      <c r="E347" s="43" t="e">
        <f>IF(D347&lt;&gt;#REF!,"X","")</f>
        <v>#REF!</v>
      </c>
    </row>
    <row r="348" ht="15.5" hidden="1" spans="2:5">
      <c r="B348" s="35" t="s">
        <v>303</v>
      </c>
      <c r="C348" s="35" t="s">
        <v>559</v>
      </c>
      <c r="D348" s="35">
        <v>332</v>
      </c>
      <c r="E348" s="43" t="e">
        <f>IF(D348&lt;&gt;#REF!,"X","")</f>
        <v>#REF!</v>
      </c>
    </row>
    <row r="349" ht="15.5" hidden="1" spans="2:5">
      <c r="B349" s="35" t="s">
        <v>317</v>
      </c>
      <c r="C349" s="35" t="s">
        <v>314</v>
      </c>
      <c r="D349" s="35">
        <v>434</v>
      </c>
      <c r="E349" s="43" t="e">
        <f>IF(D349&lt;&gt;#REF!,"X","")</f>
        <v>#REF!</v>
      </c>
    </row>
    <row r="350" ht="15.5" hidden="1" spans="2:5">
      <c r="B350" s="35" t="s">
        <v>329</v>
      </c>
      <c r="C350" s="35" t="s">
        <v>326</v>
      </c>
      <c r="D350" s="35">
        <v>557</v>
      </c>
      <c r="E350" s="43" t="e">
        <f>IF(D350&lt;&gt;#REF!,"X","")</f>
        <v>#REF!</v>
      </c>
    </row>
    <row r="351" ht="15.5" hidden="1" spans="2:5">
      <c r="B351" s="35" t="s">
        <v>56</v>
      </c>
      <c r="C351" s="35" t="s">
        <v>57</v>
      </c>
      <c r="D351" s="35">
        <v>347</v>
      </c>
      <c r="E351" s="43" t="e">
        <f>IF(D351&lt;&gt;#REF!,"X","")</f>
        <v>#REF!</v>
      </c>
    </row>
    <row r="352" ht="15.5" hidden="1" spans="2:5">
      <c r="B352" s="35" t="s">
        <v>341</v>
      </c>
      <c r="C352" s="35" t="s">
        <v>338</v>
      </c>
      <c r="D352" s="35">
        <v>659</v>
      </c>
      <c r="E352" s="43" t="e">
        <f>IF(D352&lt;&gt;#REF!,"X","")</f>
        <v>#REF!</v>
      </c>
    </row>
    <row r="353" ht="15.5" hidden="1" spans="2:5">
      <c r="B353" s="35" t="s">
        <v>345</v>
      </c>
      <c r="C353" s="35" t="s">
        <v>342</v>
      </c>
      <c r="D353" s="35">
        <v>396</v>
      </c>
      <c r="E353" s="43" t="e">
        <f>IF(D353&lt;&gt;#REF!,"X","")</f>
        <v>#REF!</v>
      </c>
    </row>
    <row r="354" ht="15.5" hidden="1" spans="2:5">
      <c r="B354" s="35" t="s">
        <v>351</v>
      </c>
      <c r="C354" s="35" t="s">
        <v>348</v>
      </c>
      <c r="D354" s="35">
        <v>494</v>
      </c>
      <c r="E354" s="43" t="e">
        <f>IF(D354&lt;&gt;#REF!,"X","")</f>
        <v>#REF!</v>
      </c>
    </row>
    <row r="355" ht="15.5" hidden="1" spans="2:5">
      <c r="B355" s="35" t="s">
        <v>357</v>
      </c>
      <c r="C355" s="35" t="s">
        <v>355</v>
      </c>
      <c r="D355" s="35">
        <v>526</v>
      </c>
      <c r="E355" s="43" t="e">
        <f>IF(D355&lt;&gt;#REF!,"X","")</f>
        <v>#REF!</v>
      </c>
    </row>
    <row r="356" ht="15.5" hidden="1" spans="2:5">
      <c r="B356" s="35" t="s">
        <v>368</v>
      </c>
      <c r="C356" s="35" t="s">
        <v>365</v>
      </c>
      <c r="D356" s="35">
        <v>567</v>
      </c>
      <c r="E356" s="43" t="e">
        <f>IF(D356&lt;&gt;#REF!,"X","")</f>
        <v>#REF!</v>
      </c>
    </row>
    <row r="357" ht="15.5" hidden="1" spans="2:5">
      <c r="B357" s="35" t="s">
        <v>373</v>
      </c>
      <c r="C357" s="35" t="s">
        <v>370</v>
      </c>
      <c r="D357" s="35">
        <v>483</v>
      </c>
      <c r="E357" s="43" t="e">
        <f>IF(D357&lt;&gt;#REF!,"X","")</f>
        <v>#REF!</v>
      </c>
    </row>
    <row r="358" ht="15.5" hidden="1" spans="2:5">
      <c r="B358" s="35" t="s">
        <v>379</v>
      </c>
      <c r="C358" s="35" t="s">
        <v>376</v>
      </c>
      <c r="D358" s="35">
        <v>344</v>
      </c>
      <c r="E358" s="43" t="e">
        <f>IF(D358&lt;&gt;#REF!,"X","")</f>
        <v>#REF!</v>
      </c>
    </row>
    <row r="359" ht="15.5" hidden="1" spans="2:5">
      <c r="B359" s="35" t="s">
        <v>383</v>
      </c>
      <c r="C359" s="35" t="s">
        <v>380</v>
      </c>
      <c r="D359" s="35">
        <v>439</v>
      </c>
      <c r="E359" s="43" t="e">
        <f>IF(D359&lt;&gt;#REF!,"X","")</f>
        <v>#REF!</v>
      </c>
    </row>
    <row r="360" ht="15.5" hidden="1" spans="2:5">
      <c r="B360" s="35" t="s">
        <v>402</v>
      </c>
      <c r="C360" s="35" t="s">
        <v>399</v>
      </c>
      <c r="D360" s="35">
        <v>495</v>
      </c>
      <c r="E360" s="43" t="e">
        <f>IF(D360&lt;&gt;#REF!,"X","")</f>
        <v>#REF!</v>
      </c>
    </row>
    <row r="361" ht="15.5" hidden="1" spans="2:5">
      <c r="B361" s="35" t="s">
        <v>408</v>
      </c>
      <c r="C361" s="35" t="s">
        <v>405</v>
      </c>
      <c r="D361" s="35">
        <v>255</v>
      </c>
      <c r="E361" s="43" t="e">
        <f>IF(D361&lt;&gt;#REF!,"X","")</f>
        <v>#REF!</v>
      </c>
    </row>
    <row r="362" ht="15.5" hidden="1" spans="2:5">
      <c r="B362" s="35" t="s">
        <v>414</v>
      </c>
      <c r="C362" s="35" t="s">
        <v>411</v>
      </c>
      <c r="D362" s="35">
        <v>476</v>
      </c>
      <c r="E362" s="43" t="e">
        <f>IF(D362&lt;&gt;#REF!,"X","")</f>
        <v>#REF!</v>
      </c>
    </row>
    <row r="363" ht="15.5" hidden="1" spans="2:5">
      <c r="B363" s="35" t="s">
        <v>429</v>
      </c>
      <c r="C363" s="35" t="s">
        <v>426</v>
      </c>
      <c r="D363" s="35">
        <v>489</v>
      </c>
      <c r="E363" s="43" t="e">
        <f>IF(D363&lt;&gt;#REF!,"X","")</f>
        <v>#REF!</v>
      </c>
    </row>
    <row r="364" ht="15.5" hidden="1" spans="2:5">
      <c r="B364" s="35" t="s">
        <v>442</v>
      </c>
      <c r="C364" s="35" t="s">
        <v>439</v>
      </c>
      <c r="D364" s="35">
        <v>540</v>
      </c>
      <c r="E364" s="43" t="e">
        <f>IF(D364&lt;&gt;#REF!,"X","")</f>
        <v>#REF!</v>
      </c>
    </row>
    <row r="365" ht="15.5" hidden="1" spans="2:5">
      <c r="B365" s="35" t="s">
        <v>459</v>
      </c>
      <c r="C365" s="35" t="s">
        <v>456</v>
      </c>
      <c r="D365" s="35">
        <v>447</v>
      </c>
      <c r="E365" s="43" t="e">
        <f>IF(D365&lt;&gt;#REF!,"X","")</f>
        <v>#REF!</v>
      </c>
    </row>
    <row r="366" ht="15.5" hidden="1" spans="2:5">
      <c r="B366" s="35" t="s">
        <v>471</v>
      </c>
      <c r="C366" s="35" t="s">
        <v>468</v>
      </c>
      <c r="D366" s="35">
        <v>413</v>
      </c>
      <c r="E366" s="43" t="e">
        <f>IF(D366&lt;&gt;#REF!,"X","")</f>
        <v>#REF!</v>
      </c>
    </row>
    <row r="367" ht="15.5" hidden="1" spans="2:5">
      <c r="B367" s="35" t="s">
        <v>64</v>
      </c>
      <c r="C367" s="35" t="s">
        <v>65</v>
      </c>
      <c r="D367" s="35">
        <v>437</v>
      </c>
      <c r="E367" s="43" t="e">
        <f>IF(D367&lt;&gt;#REF!,"X","")</f>
        <v>#REF!</v>
      </c>
    </row>
    <row r="368" ht="15.5" hidden="1" spans="2:5">
      <c r="B368" s="35" t="s">
        <v>477</v>
      </c>
      <c r="C368" s="35" t="s">
        <v>474</v>
      </c>
      <c r="D368" s="35">
        <v>437</v>
      </c>
      <c r="E368" s="43" t="e">
        <f>IF(D368&lt;&gt;#REF!,"X","")</f>
        <v>#REF!</v>
      </c>
    </row>
    <row r="369" ht="15.5" hidden="1" spans="2:5">
      <c r="B369" s="35" t="s">
        <v>484</v>
      </c>
      <c r="C369" s="35" t="s">
        <v>481</v>
      </c>
      <c r="D369" s="35">
        <v>342</v>
      </c>
      <c r="E369" s="43" t="e">
        <f>IF(D369&lt;&gt;#REF!,"X","")</f>
        <v>#REF!</v>
      </c>
    </row>
    <row r="370" ht="15.5" hidden="1" spans="2:5">
      <c r="B370" s="35" t="s">
        <v>499</v>
      </c>
      <c r="C370" s="35" t="s">
        <v>496</v>
      </c>
      <c r="D370" s="35">
        <v>370</v>
      </c>
      <c r="E370" s="43" t="e">
        <f>IF(D370&lt;&gt;#REF!,"X","")</f>
        <v>#REF!</v>
      </c>
    </row>
    <row r="371" ht="15.5" hidden="1" spans="2:5">
      <c r="B371" s="35" t="s">
        <v>506</v>
      </c>
      <c r="C371" s="35" t="s">
        <v>503</v>
      </c>
      <c r="D371" s="35">
        <v>261</v>
      </c>
      <c r="E371" s="43" t="e">
        <f>IF(D371&lt;&gt;#REF!,"X","")</f>
        <v>#REF!</v>
      </c>
    </row>
    <row r="372" ht="15.5" hidden="1" spans="2:5">
      <c r="B372" s="35" t="s">
        <v>514</v>
      </c>
      <c r="C372" s="35" t="s">
        <v>560</v>
      </c>
      <c r="D372" s="35">
        <v>412</v>
      </c>
      <c r="E372" s="43" t="e">
        <f>IF(D372&lt;&gt;#REF!,"X","")</f>
        <v>#REF!</v>
      </c>
    </row>
    <row r="373" ht="15.5" hidden="1" spans="2:5">
      <c r="B373" s="35" t="s">
        <v>521</v>
      </c>
      <c r="C373" s="35" t="s">
        <v>518</v>
      </c>
      <c r="D373" s="35">
        <v>497</v>
      </c>
      <c r="E373" s="43" t="e">
        <f>IF(D373&lt;&gt;#REF!,"X","")</f>
        <v>#REF!</v>
      </c>
    </row>
    <row r="374" ht="15.5" hidden="1" spans="2:5">
      <c r="B374" s="35" t="s">
        <v>531</v>
      </c>
      <c r="C374" s="35" t="s">
        <v>528</v>
      </c>
      <c r="D374" s="35">
        <v>395</v>
      </c>
      <c r="E374" s="43" t="e">
        <f>IF(D374&lt;&gt;#REF!,"X","")</f>
        <v>#REF!</v>
      </c>
    </row>
    <row r="375" ht="15.5" hidden="1" spans="2:5">
      <c r="B375" s="35" t="s">
        <v>537</v>
      </c>
      <c r="C375" s="35" t="s">
        <v>534</v>
      </c>
      <c r="D375" s="35">
        <v>218</v>
      </c>
      <c r="E375" s="43" t="e">
        <f>IF(D375&lt;&gt;#REF!,"X","")</f>
        <v>#REF!</v>
      </c>
    </row>
    <row r="376" ht="15.5" hidden="1" spans="2:5">
      <c r="B376" s="35" t="s">
        <v>202</v>
      </c>
      <c r="C376" s="35" t="s">
        <v>199</v>
      </c>
      <c r="D376" s="35">
        <v>385</v>
      </c>
      <c r="E376" s="43" t="e">
        <f>IF(D376&lt;&gt;#REF!,"X","")</f>
        <v>#REF!</v>
      </c>
    </row>
    <row r="377" ht="15.5" hidden="1" spans="2:5">
      <c r="B377" s="35" t="s">
        <v>70</v>
      </c>
      <c r="C377" s="35" t="s">
        <v>561</v>
      </c>
      <c r="D377" s="35">
        <v>127</v>
      </c>
      <c r="E377" s="43" t="e">
        <f>IF(D377&lt;&gt;#REF!,"X","")</f>
        <v>#REF!</v>
      </c>
    </row>
    <row r="378" ht="15.5" hidden="1" spans="2:5">
      <c r="B378" s="35" t="s">
        <v>72</v>
      </c>
      <c r="C378" s="35" t="s">
        <v>67</v>
      </c>
      <c r="D378" s="35">
        <v>148</v>
      </c>
      <c r="E378" s="43" t="e">
        <f>IF(D378&lt;&gt;#REF!,"X","")</f>
        <v>#REF!</v>
      </c>
    </row>
    <row r="379" ht="15.5" hidden="1" spans="2:5">
      <c r="B379" s="35" t="s">
        <v>84</v>
      </c>
      <c r="C379" s="35" t="s">
        <v>81</v>
      </c>
      <c r="D379" s="35">
        <v>198</v>
      </c>
      <c r="E379" s="43" t="e">
        <f>IF(D379&lt;&gt;#REF!,"X","")</f>
        <v>#REF!</v>
      </c>
    </row>
    <row r="380" ht="15.5" hidden="1" spans="2:5">
      <c r="B380" s="35" t="s">
        <v>430</v>
      </c>
      <c r="C380" s="35" t="s">
        <v>431</v>
      </c>
      <c r="D380" s="35">
        <v>138</v>
      </c>
      <c r="E380" s="43" t="e">
        <f>IF(D380&lt;&gt;#REF!,"X","")</f>
        <v>#REF!</v>
      </c>
    </row>
    <row r="381" ht="15.5" hidden="1" spans="2:5">
      <c r="B381" s="35" t="s">
        <v>39</v>
      </c>
      <c r="C381" s="35" t="s">
        <v>40</v>
      </c>
      <c r="D381" s="35">
        <v>233</v>
      </c>
      <c r="E381" s="43" t="e">
        <f>IF(D381&lt;&gt;#REF!,"X","")</f>
        <v>#REF!</v>
      </c>
    </row>
    <row r="382" ht="15.5" hidden="1" spans="2:5">
      <c r="B382" s="35" t="s">
        <v>130</v>
      </c>
      <c r="C382" s="35" t="s">
        <v>127</v>
      </c>
      <c r="D382" s="35">
        <v>258</v>
      </c>
      <c r="E382" s="43" t="e">
        <f>IF(D382&lt;&gt;#REF!,"X","")</f>
        <v>#REF!</v>
      </c>
    </row>
    <row r="383" ht="15.5" hidden="1" spans="2:5">
      <c r="B383" s="35" t="s">
        <v>153</v>
      </c>
      <c r="C383" s="35" t="s">
        <v>150</v>
      </c>
      <c r="D383" s="35">
        <v>199</v>
      </c>
      <c r="E383" s="43" t="e">
        <f>IF(D383&lt;&gt;#REF!,"X","")</f>
        <v>#REF!</v>
      </c>
    </row>
    <row r="384" ht="15.5" hidden="1" spans="2:5">
      <c r="B384" s="35" t="s">
        <v>500</v>
      </c>
      <c r="C384" s="35" t="s">
        <v>501</v>
      </c>
      <c r="D384" s="35">
        <v>101</v>
      </c>
      <c r="E384" s="43" t="e">
        <f>IF(D384&lt;&gt;#REF!,"X","")</f>
        <v>#REF!</v>
      </c>
    </row>
    <row r="385" ht="15.5" hidden="1" spans="2:5">
      <c r="B385" s="35" t="s">
        <v>28</v>
      </c>
      <c r="C385" s="35" t="s">
        <v>562</v>
      </c>
      <c r="D385" s="35">
        <v>233</v>
      </c>
      <c r="E385" s="43" t="e">
        <f>IF(D385&lt;&gt;#REF!,"X","")</f>
        <v>#REF!</v>
      </c>
    </row>
    <row r="386" ht="15.5" hidden="1" spans="2:5">
      <c r="B386" s="35" t="s">
        <v>29</v>
      </c>
      <c r="C386" s="35" t="s">
        <v>563</v>
      </c>
      <c r="D386" s="35">
        <v>66</v>
      </c>
      <c r="E386" s="43" t="e">
        <f>IF(D386&lt;&gt;#REF!,"X","")</f>
        <v>#REF!</v>
      </c>
    </row>
    <row r="387" ht="15.5" hidden="1" spans="2:5">
      <c r="B387" s="35" t="s">
        <v>41</v>
      </c>
      <c r="C387" s="35" t="s">
        <v>564</v>
      </c>
      <c r="D387" s="35">
        <v>69</v>
      </c>
      <c r="E387" s="43" t="e">
        <f>IF(D387&lt;&gt;#REF!,"X","")</f>
        <v>#REF!</v>
      </c>
    </row>
    <row r="388" ht="15.5" hidden="1" spans="2:5">
      <c r="B388" s="35" t="s">
        <v>31</v>
      </c>
      <c r="C388" s="35" t="s">
        <v>32</v>
      </c>
      <c r="D388" s="35">
        <v>66</v>
      </c>
      <c r="E388" s="43" t="e">
        <f>IF(D388&lt;&gt;#REF!,"X","")</f>
        <v>#REF!</v>
      </c>
    </row>
    <row r="389" ht="15.5" hidden="1" spans="2:5">
      <c r="B389" s="35" t="s">
        <v>279</v>
      </c>
      <c r="C389" s="35" t="s">
        <v>565</v>
      </c>
      <c r="D389" s="35">
        <v>374</v>
      </c>
      <c r="E389" s="43" t="e">
        <f>IF(D389&lt;&gt;#REF!,"X","")</f>
        <v>#REF!</v>
      </c>
    </row>
    <row r="390" ht="15.5" hidden="1" spans="2:5">
      <c r="B390" s="35" t="s">
        <v>33</v>
      </c>
      <c r="C390" s="35" t="s">
        <v>566</v>
      </c>
      <c r="D390" s="35">
        <v>639</v>
      </c>
      <c r="E390" s="43" t="e">
        <f>IF(D390&lt;&gt;#REF!,"X","")</f>
        <v>#REF!</v>
      </c>
    </row>
    <row r="391" ht="15.5" hidden="1" spans="2:5">
      <c r="B391" s="35" t="s">
        <v>58</v>
      </c>
      <c r="C391" s="35" t="s">
        <v>567</v>
      </c>
      <c r="D391" s="35">
        <v>581</v>
      </c>
      <c r="E391" s="43" t="e">
        <f>IF(D391&lt;&gt;#REF!,"X","")</f>
        <v>#REF!</v>
      </c>
    </row>
    <row r="392" ht="15.5" hidden="1" spans="2:5">
      <c r="B392" s="35" t="s">
        <v>374</v>
      </c>
      <c r="C392" s="35" t="s">
        <v>532</v>
      </c>
      <c r="D392" s="35">
        <v>207</v>
      </c>
      <c r="E392" s="43" t="e">
        <f>IF(D392&lt;&gt;#REF!,"X","")</f>
        <v>#REF!</v>
      </c>
    </row>
    <row r="393" ht="15.5" hidden="1" spans="2:5">
      <c r="B393" s="35" t="s">
        <v>196</v>
      </c>
      <c r="C393" s="35" t="s">
        <v>472</v>
      </c>
      <c r="D393" s="35">
        <v>483</v>
      </c>
      <c r="E393" s="43" t="e">
        <f>IF(D393&lt;&gt;#REF!,"X","")</f>
        <v>#REF!</v>
      </c>
    </row>
    <row r="394" ht="15.5" hidden="1" spans="2:5">
      <c r="B394" s="35" t="s">
        <v>272</v>
      </c>
      <c r="C394" s="35" t="s">
        <v>568</v>
      </c>
      <c r="D394" s="35">
        <v>295</v>
      </c>
      <c r="E394" s="43" t="e">
        <f>IF(D394&lt;&gt;#REF!,"X","")</f>
        <v>#REF!</v>
      </c>
    </row>
    <row r="395" ht="15.5" hidden="1" spans="2:5">
      <c r="B395" s="35" t="s">
        <v>124</v>
      </c>
      <c r="C395" s="35" t="s">
        <v>125</v>
      </c>
      <c r="D395" s="35">
        <v>248</v>
      </c>
      <c r="E395" s="43" t="e">
        <f>IF(D395&lt;&gt;#REF!,"X","")</f>
        <v>#REF!</v>
      </c>
    </row>
    <row r="396" ht="15.5" hidden="1" spans="2:5">
      <c r="B396" s="35" t="s">
        <v>171</v>
      </c>
      <c r="C396" s="35" t="s">
        <v>172</v>
      </c>
      <c r="D396" s="35">
        <v>60</v>
      </c>
      <c r="E396" s="43" t="e">
        <f>IF(D396&lt;&gt;#REF!,"X","")</f>
        <v>#REF!</v>
      </c>
    </row>
    <row r="397" ht="15.5" hidden="1" spans="2:5">
      <c r="B397" s="35" t="s">
        <v>103</v>
      </c>
      <c r="C397" s="35" t="s">
        <v>104</v>
      </c>
      <c r="D397" s="35">
        <v>23</v>
      </c>
      <c r="E397" s="43" t="e">
        <f>IF(D397&lt;&gt;#REF!,"X","")</f>
        <v>#REF!</v>
      </c>
    </row>
    <row r="398" ht="15.5" hidden="1" spans="2:5">
      <c r="B398" s="35" t="s">
        <v>233</v>
      </c>
      <c r="C398" s="35" t="s">
        <v>234</v>
      </c>
      <c r="D398" s="35">
        <v>40</v>
      </c>
      <c r="E398" s="43" t="e">
        <f>IF(D398&lt;&gt;#REF!,"X","")</f>
        <v>#REF!</v>
      </c>
    </row>
    <row r="399" ht="15.5" hidden="1" spans="2:5">
      <c r="B399" s="35" t="s">
        <v>265</v>
      </c>
      <c r="C399" s="35" t="s">
        <v>266</v>
      </c>
      <c r="D399" s="35">
        <v>19</v>
      </c>
      <c r="E399" s="43" t="e">
        <f>IF(D399&lt;&gt;#REF!,"X","")</f>
        <v>#REF!</v>
      </c>
    </row>
    <row r="400" ht="15.5" hidden="1" spans="2:5">
      <c r="B400" s="35" t="s">
        <v>291</v>
      </c>
      <c r="C400" s="35" t="s">
        <v>292</v>
      </c>
      <c r="D400" s="35">
        <v>52</v>
      </c>
      <c r="E400" s="43" t="e">
        <f>IF(D400&lt;&gt;#REF!,"X","")</f>
        <v>#REF!</v>
      </c>
    </row>
    <row r="401" ht="15.5" hidden="1" spans="2:5">
      <c r="B401" s="35" t="s">
        <v>298</v>
      </c>
      <c r="C401" s="35" t="s">
        <v>299</v>
      </c>
      <c r="D401" s="35">
        <v>28</v>
      </c>
      <c r="E401" s="43" t="e">
        <f>IF(D401&lt;&gt;#REF!,"X","")</f>
        <v>#REF!</v>
      </c>
    </row>
    <row r="402" ht="15.5" hidden="1" spans="2:5">
      <c r="B402" s="35" t="s">
        <v>312</v>
      </c>
      <c r="C402" s="35" t="s">
        <v>313</v>
      </c>
      <c r="D402" s="35">
        <v>42</v>
      </c>
      <c r="E402" s="43" t="e">
        <f>IF(D402&lt;&gt;#REF!,"X","")</f>
        <v>#REF!</v>
      </c>
    </row>
    <row r="403" ht="15.5" hidden="1" spans="2:5">
      <c r="B403" s="35" t="s">
        <v>323</v>
      </c>
      <c r="C403" s="35" t="s">
        <v>324</v>
      </c>
      <c r="D403" s="35">
        <v>16</v>
      </c>
      <c r="E403" s="43" t="e">
        <f>IF(D403&lt;&gt;#REF!,"X","")</f>
        <v>#REF!</v>
      </c>
    </row>
    <row r="404" ht="15.5" hidden="1" spans="2:5">
      <c r="B404" s="35" t="s">
        <v>335</v>
      </c>
      <c r="C404" s="35" t="s">
        <v>336</v>
      </c>
      <c r="D404" s="35">
        <v>6</v>
      </c>
      <c r="E404" s="43" t="e">
        <f>IF(D404&lt;&gt;#REF!,"X","")</f>
        <v>#REF!</v>
      </c>
    </row>
    <row r="405" ht="15.5" hidden="1" spans="2:5">
      <c r="B405" s="35" t="s">
        <v>363</v>
      </c>
      <c r="C405" s="35" t="s">
        <v>364</v>
      </c>
      <c r="D405" s="35">
        <v>20</v>
      </c>
      <c r="E405" s="43" t="e">
        <f>IF(D405&lt;&gt;#REF!,"X","")</f>
        <v>#REF!</v>
      </c>
    </row>
    <row r="406" ht="15.5" hidden="1" spans="2:5">
      <c r="B406" s="35" t="s">
        <v>391</v>
      </c>
      <c r="C406" s="35" t="s">
        <v>392</v>
      </c>
      <c r="D406" s="35">
        <v>20</v>
      </c>
      <c r="E406" s="43" t="e">
        <f>IF(D406&lt;&gt;#REF!,"X","")</f>
        <v>#REF!</v>
      </c>
    </row>
    <row r="407" ht="15.5" hidden="1" spans="2:5">
      <c r="B407" s="35" t="s">
        <v>397</v>
      </c>
      <c r="C407" s="35" t="s">
        <v>398</v>
      </c>
      <c r="D407" s="35">
        <v>32</v>
      </c>
      <c r="E407" s="43" t="e">
        <f>IF(D407&lt;&gt;#REF!,"X","")</f>
        <v>#REF!</v>
      </c>
    </row>
    <row r="408" ht="15.5" hidden="1" spans="2:5">
      <c r="B408" s="35" t="s">
        <v>423</v>
      </c>
      <c r="C408" s="35" t="s">
        <v>424</v>
      </c>
      <c r="D408" s="35">
        <v>97</v>
      </c>
      <c r="E408" s="43" t="e">
        <f>IF(D408&lt;&gt;#REF!,"X","")</f>
        <v>#REF!</v>
      </c>
    </row>
    <row r="409" ht="15.5" hidden="1" spans="2:5">
      <c r="B409" s="35" t="s">
        <v>448</v>
      </c>
      <c r="C409" s="35" t="s">
        <v>449</v>
      </c>
      <c r="D409" s="35">
        <v>28</v>
      </c>
      <c r="E409" s="43" t="e">
        <f>IF(D409&lt;&gt;#REF!,"X","")</f>
        <v>#REF!</v>
      </c>
    </row>
    <row r="410" ht="15.5" hidden="1" spans="2:5">
      <c r="B410" s="35" t="s">
        <v>465</v>
      </c>
      <c r="C410" s="35" t="s">
        <v>466</v>
      </c>
      <c r="D410" s="35">
        <v>5</v>
      </c>
      <c r="E410" s="43" t="e">
        <f>IF(D410&lt;&gt;#REF!,"X","")</f>
        <v>#REF!</v>
      </c>
    </row>
    <row r="411" ht="15.5" hidden="1" spans="2:5">
      <c r="B411" s="35" t="s">
        <v>493</v>
      </c>
      <c r="C411" s="35" t="s">
        <v>494</v>
      </c>
      <c r="D411" s="35">
        <v>27</v>
      </c>
      <c r="E411" s="43" t="e">
        <f>IF(D411&lt;&gt;#REF!,"X","")</f>
        <v>#REF!</v>
      </c>
    </row>
    <row r="412" ht="15.5" hidden="1" spans="2:5">
      <c r="B412" s="35" t="s">
        <v>22</v>
      </c>
      <c r="C412" s="35" t="s">
        <v>23</v>
      </c>
      <c r="D412" s="35">
        <v>2</v>
      </c>
      <c r="E412" s="43" t="e">
        <f>IF(D412&lt;&gt;#REF!,"X","")</f>
        <v>#REF!</v>
      </c>
    </row>
    <row r="413" ht="15.5" hidden="1" spans="2:5">
      <c r="B413" s="35" t="s">
        <v>140</v>
      </c>
      <c r="C413" s="35" t="s">
        <v>141</v>
      </c>
      <c r="D413" s="35">
        <v>21</v>
      </c>
      <c r="E413" s="43" t="e">
        <f>IF(D413&lt;&gt;#REF!,"X","")</f>
        <v>#REF!</v>
      </c>
    </row>
    <row r="414" ht="15.5" hidden="1" spans="2:5">
      <c r="B414" s="35" t="s">
        <v>161</v>
      </c>
      <c r="C414" s="35" t="s">
        <v>162</v>
      </c>
      <c r="D414" s="35">
        <v>9</v>
      </c>
      <c r="E414" s="43" t="e">
        <f>IF(D414&lt;&gt;#REF!,"X","")</f>
        <v>#REF!</v>
      </c>
    </row>
    <row r="415" ht="15.5" hidden="1" spans="2:5">
      <c r="B415" s="35" t="s">
        <v>330</v>
      </c>
      <c r="C415" s="35" t="s">
        <v>331</v>
      </c>
      <c r="D415" s="35">
        <v>321</v>
      </c>
      <c r="E415" s="43" t="e">
        <f>IF(D415&lt;&gt;#REF!,"X","")</f>
        <v>#REF!</v>
      </c>
    </row>
    <row r="416" ht="15.5" hidden="1" spans="2:5">
      <c r="B416" s="35" t="s">
        <v>209</v>
      </c>
      <c r="C416" s="35" t="s">
        <v>210</v>
      </c>
      <c r="D416" s="35">
        <v>14</v>
      </c>
      <c r="E416" s="43" t="e">
        <f>IF(D416&lt;&gt;#REF!,"X","")</f>
        <v>#REF!</v>
      </c>
    </row>
    <row r="417" ht="15.5" hidden="1" spans="2:5">
      <c r="B417" s="35" t="s">
        <v>226</v>
      </c>
      <c r="C417" s="35" t="s">
        <v>227</v>
      </c>
      <c r="D417" s="35">
        <v>44</v>
      </c>
      <c r="E417" s="43" t="e">
        <f>IF(D417&lt;&gt;#REF!,"X","")</f>
        <v>#REF!</v>
      </c>
    </row>
    <row r="418" ht="15.5" hidden="1" spans="2:5">
      <c r="B418" s="35" t="s">
        <v>479</v>
      </c>
      <c r="C418" s="35" t="s">
        <v>480</v>
      </c>
      <c r="D418" s="35">
        <v>42</v>
      </c>
      <c r="E418" s="43" t="e">
        <f>IF(D418&lt;&gt;#REF!,"X","")</f>
        <v>#REF!</v>
      </c>
    </row>
    <row r="419" ht="15.5" hidden="1" spans="2:5">
      <c r="B419" s="35" t="s">
        <v>256</v>
      </c>
      <c r="C419" s="35" t="s">
        <v>257</v>
      </c>
      <c r="D419" s="35">
        <v>50</v>
      </c>
      <c r="E419" s="43" t="e">
        <f>IF(D419&lt;&gt;#REF!,"X","")</f>
        <v>#REF!</v>
      </c>
    </row>
    <row r="420" ht="15.5" hidden="1" spans="2:5">
      <c r="B420" s="35" t="s">
        <v>352</v>
      </c>
      <c r="C420" s="35" t="s">
        <v>353</v>
      </c>
      <c r="D420" s="35">
        <v>40</v>
      </c>
      <c r="E420" s="43" t="e">
        <f>IF(D420&lt;&gt;#REF!,"X","")</f>
        <v>#REF!</v>
      </c>
    </row>
    <row r="421" ht="15.5" hidden="1" spans="2:5">
      <c r="B421" s="35" t="s">
        <v>486</v>
      </c>
      <c r="C421" s="35" t="s">
        <v>487</v>
      </c>
      <c r="D421" s="35">
        <v>8</v>
      </c>
      <c r="E421" s="43" t="e">
        <f>IF(D421&lt;&gt;#REF!,"X","")</f>
        <v>#REF!</v>
      </c>
    </row>
    <row r="422" ht="15.5" hidden="1" spans="2:5">
      <c r="B422" s="35" t="s">
        <v>508</v>
      </c>
      <c r="C422" s="35" t="s">
        <v>509</v>
      </c>
      <c r="D422" s="35">
        <v>31</v>
      </c>
      <c r="E422" s="43" t="e">
        <f>IF(D422&lt;&gt;#REF!,"X","")</f>
        <v>#REF!</v>
      </c>
    </row>
    <row r="423" ht="15.5" hidden="1" spans="2:5">
      <c r="B423" s="35" t="s">
        <v>515</v>
      </c>
      <c r="C423" s="35" t="s">
        <v>569</v>
      </c>
      <c r="D423" s="35">
        <v>14</v>
      </c>
      <c r="E423" s="43" t="e">
        <f>IF(D423&lt;&gt;#REF!,"X","")</f>
        <v>#REF!</v>
      </c>
    </row>
    <row r="424" ht="15.5" hidden="1" spans="2:5">
      <c r="B424" s="35" t="s">
        <v>522</v>
      </c>
      <c r="C424" s="35" t="s">
        <v>523</v>
      </c>
      <c r="D424" s="35">
        <v>21</v>
      </c>
      <c r="E424" s="43" t="e">
        <f>IF(D424&lt;&gt;#REF!,"X","")</f>
        <v>#REF!</v>
      </c>
    </row>
    <row r="425" ht="15.5" hidden="1" spans="2:5">
      <c r="B425" s="35" t="s">
        <v>85</v>
      </c>
      <c r="C425" s="35" t="s">
        <v>86</v>
      </c>
      <c r="D425" s="35">
        <v>21</v>
      </c>
      <c r="E425" s="43" t="e">
        <f>IF(D425&lt;&gt;#REF!,"X","")</f>
        <v>#REF!</v>
      </c>
    </row>
    <row r="426" ht="15.5" hidden="1" spans="2:5">
      <c r="B426" s="35" t="s">
        <v>524</v>
      </c>
      <c r="C426" s="35" t="s">
        <v>525</v>
      </c>
      <c r="D426" s="35">
        <v>117</v>
      </c>
      <c r="E426" s="43" t="e">
        <f>IF(D426&lt;&gt;#REF!,"X","")</f>
        <v>#REF!</v>
      </c>
    </row>
    <row r="427" ht="15.5" hidden="1" spans="2:5">
      <c r="B427" s="35" t="s">
        <v>50</v>
      </c>
      <c r="C427" s="35" t="s">
        <v>51</v>
      </c>
      <c r="D427" s="35">
        <v>94</v>
      </c>
      <c r="E427" s="43" t="e">
        <f>IF(D427&lt;&gt;#REF!,"X","")</f>
        <v>#REF!</v>
      </c>
    </row>
    <row r="428" ht="15.5" hidden="1" spans="2:5">
      <c r="B428" s="35" t="s">
        <v>538</v>
      </c>
      <c r="C428" s="35" t="s">
        <v>539</v>
      </c>
      <c r="D428" s="35">
        <v>80</v>
      </c>
      <c r="E428" s="43" t="e">
        <f>IF(D428&lt;&gt;#REF!,"X","")</f>
        <v>#REF!</v>
      </c>
    </row>
    <row r="429" ht="15.5" hidden="1" spans="2:5">
      <c r="B429" s="35" t="s">
        <v>416</v>
      </c>
      <c r="C429" s="35" t="s">
        <v>417</v>
      </c>
      <c r="D429" s="35">
        <v>66</v>
      </c>
      <c r="E429" s="43" t="e">
        <f>IF(D429&lt;&gt;#REF!,"X","")</f>
        <v>#REF!</v>
      </c>
    </row>
    <row r="430" ht="15.5" hidden="1" spans="4:4">
      <c r="D430" s="35">
        <f>SUM(D278:D429)</f>
        <v>39983</v>
      </c>
    </row>
    <row r="431" ht="12.5"/>
  </sheetData>
  <mergeCells count="3">
    <mergeCell ref="I1:J1"/>
    <mergeCell ref="B3:J3"/>
    <mergeCell ref="D272:D274"/>
  </mergeCells>
  <pageMargins left="0.25" right="0.25" top="0.25" bottom="0.25" header="0" footer="0"/>
  <pageSetup paperSize="8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I32" sqref="I32"/>
    </sheetView>
  </sheetViews>
  <sheetFormatPr defaultColWidth="9" defaultRowHeight="12.5" outlineLevelCol="3"/>
  <cols>
    <col min="2" max="2" width="35.7090909090909" customWidth="1"/>
    <col min="3" max="3" width="12.1363636363636" customWidth="1"/>
    <col min="4" max="4" width="37.7090909090909" customWidth="1"/>
  </cols>
  <sheetData>
    <row r="1" ht="39" spans="1:4">
      <c r="A1" s="36" t="s">
        <v>4</v>
      </c>
      <c r="B1" s="36" t="s">
        <v>5</v>
      </c>
      <c r="C1" s="36" t="s">
        <v>570</v>
      </c>
      <c r="D1" s="37" t="s">
        <v>571</v>
      </c>
    </row>
    <row r="2" ht="13" spans="1:4">
      <c r="A2" s="38" t="s">
        <v>572</v>
      </c>
      <c r="B2" s="39" t="s">
        <v>573</v>
      </c>
      <c r="C2" s="40">
        <v>11</v>
      </c>
      <c r="D2" t="s">
        <v>574</v>
      </c>
    </row>
    <row r="3" ht="13" spans="1:4">
      <c r="A3" s="38" t="s">
        <v>572</v>
      </c>
      <c r="B3" s="39" t="s">
        <v>573</v>
      </c>
      <c r="C3" s="40">
        <v>195</v>
      </c>
      <c r="D3" t="s">
        <v>575</v>
      </c>
    </row>
    <row r="4" ht="13" spans="1:4">
      <c r="A4" s="38" t="s">
        <v>239</v>
      </c>
      <c r="B4" s="39" t="s">
        <v>576</v>
      </c>
      <c r="C4" s="40">
        <v>237</v>
      </c>
      <c r="D4" t="s">
        <v>574</v>
      </c>
    </row>
    <row r="5" ht="13" spans="1:4">
      <c r="A5" s="38" t="s">
        <v>239</v>
      </c>
      <c r="B5" s="39" t="s">
        <v>576</v>
      </c>
      <c r="C5" s="40">
        <v>111</v>
      </c>
      <c r="D5" t="s">
        <v>577</v>
      </c>
    </row>
    <row r="6" ht="13" spans="1:4">
      <c r="A6" s="38" t="s">
        <v>239</v>
      </c>
      <c r="B6" s="39" t="s">
        <v>576</v>
      </c>
      <c r="C6" s="40">
        <v>101</v>
      </c>
      <c r="D6" t="s">
        <v>578</v>
      </c>
    </row>
    <row r="7" ht="13" spans="1:4">
      <c r="A7" s="38" t="s">
        <v>186</v>
      </c>
      <c r="B7" s="39" t="s">
        <v>579</v>
      </c>
      <c r="C7" s="40">
        <v>202</v>
      </c>
      <c r="D7" t="s">
        <v>580</v>
      </c>
    </row>
    <row r="8" ht="13" spans="1:4">
      <c r="A8" s="38" t="s">
        <v>186</v>
      </c>
      <c r="B8" s="39" t="s">
        <v>579</v>
      </c>
      <c r="C8" s="40">
        <v>63</v>
      </c>
      <c r="D8" t="s">
        <v>581</v>
      </c>
    </row>
    <row r="9" ht="13" spans="1:4">
      <c r="A9" s="77" t="s">
        <v>182</v>
      </c>
      <c r="B9" s="39" t="s">
        <v>582</v>
      </c>
      <c r="C9" s="40">
        <v>175</v>
      </c>
      <c r="D9" t="s">
        <v>583</v>
      </c>
    </row>
    <row r="10" ht="13" spans="1:4">
      <c r="A10" s="77" t="s">
        <v>182</v>
      </c>
      <c r="B10" s="39" t="s">
        <v>582</v>
      </c>
      <c r="C10" s="40">
        <v>116</v>
      </c>
      <c r="D10" t="s">
        <v>578</v>
      </c>
    </row>
    <row r="11" ht="13" spans="1:4">
      <c r="A11" s="77" t="s">
        <v>182</v>
      </c>
      <c r="B11" s="39" t="s">
        <v>582</v>
      </c>
      <c r="C11" s="40">
        <v>144</v>
      </c>
      <c r="D11" t="s">
        <v>584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I32" sqref="I32"/>
    </sheetView>
  </sheetViews>
  <sheetFormatPr defaultColWidth="9" defaultRowHeight="15.5" outlineLevelCol="4"/>
  <cols>
    <col min="1" max="2" width="41.1363636363636" style="27" customWidth="1"/>
    <col min="3" max="3" width="56.8545454545455" style="27" customWidth="1"/>
    <col min="4" max="4" width="16.4272727272727" style="27" customWidth="1"/>
    <col min="5" max="16384" width="9.13636363636364" style="27"/>
  </cols>
  <sheetData>
    <row r="1" spans="1:4">
      <c r="A1" s="28" t="s">
        <v>571</v>
      </c>
      <c r="B1" s="28" t="s">
        <v>4</v>
      </c>
      <c r="C1" s="28" t="s">
        <v>5</v>
      </c>
      <c r="D1" s="28" t="s">
        <v>585</v>
      </c>
    </row>
    <row r="2" spans="1:4">
      <c r="A2" s="29" t="s">
        <v>426</v>
      </c>
      <c r="B2" s="30" t="s">
        <v>279</v>
      </c>
      <c r="C2" s="31" t="s">
        <v>432</v>
      </c>
      <c r="D2" s="30">
        <v>39</v>
      </c>
    </row>
    <row r="3" spans="1:4">
      <c r="A3" s="29" t="s">
        <v>380</v>
      </c>
      <c r="B3" s="30" t="s">
        <v>279</v>
      </c>
      <c r="C3" s="29" t="s">
        <v>385</v>
      </c>
      <c r="D3" s="30">
        <v>193</v>
      </c>
    </row>
    <row r="4" spans="1:4">
      <c r="A4" s="29" t="s">
        <v>274</v>
      </c>
      <c r="B4" s="78" t="s">
        <v>279</v>
      </c>
      <c r="C4" s="32" t="s">
        <v>280</v>
      </c>
      <c r="D4" s="30">
        <v>142</v>
      </c>
    </row>
    <row r="5" spans="1:4">
      <c r="A5" s="29" t="s">
        <v>25</v>
      </c>
      <c r="B5" s="30" t="s">
        <v>33</v>
      </c>
      <c r="C5" s="29" t="s">
        <v>586</v>
      </c>
      <c r="D5" s="30">
        <v>265</v>
      </c>
    </row>
    <row r="6" spans="1:4">
      <c r="A6" s="29" t="s">
        <v>36</v>
      </c>
      <c r="B6" s="30" t="s">
        <v>33</v>
      </c>
      <c r="C6" s="29" t="s">
        <v>587</v>
      </c>
      <c r="D6" s="30">
        <v>236</v>
      </c>
    </row>
    <row r="7" spans="1:4">
      <c r="A7" s="29" t="s">
        <v>221</v>
      </c>
      <c r="B7" s="30" t="s">
        <v>33</v>
      </c>
      <c r="C7" s="29" t="s">
        <v>588</v>
      </c>
      <c r="D7" s="30">
        <v>145</v>
      </c>
    </row>
    <row r="8" spans="1:4">
      <c r="A8" s="29" t="s">
        <v>13</v>
      </c>
      <c r="B8" s="30" t="s">
        <v>20</v>
      </c>
      <c r="C8" s="31" t="s">
        <v>21</v>
      </c>
      <c r="D8" s="30">
        <v>55</v>
      </c>
    </row>
    <row r="9" spans="1:4">
      <c r="A9" s="29" t="s">
        <v>419</v>
      </c>
      <c r="B9" s="30" t="s">
        <v>20</v>
      </c>
      <c r="C9" s="29" t="s">
        <v>422</v>
      </c>
      <c r="D9" s="30">
        <v>163</v>
      </c>
    </row>
    <row r="10" spans="1:4">
      <c r="A10" s="29" t="s">
        <v>164</v>
      </c>
      <c r="B10" s="30" t="s">
        <v>169</v>
      </c>
      <c r="C10" s="29" t="s">
        <v>170</v>
      </c>
      <c r="D10" s="30">
        <v>53</v>
      </c>
    </row>
    <row r="11" spans="1:4">
      <c r="A11" s="29" t="s">
        <v>359</v>
      </c>
      <c r="B11" s="30" t="s">
        <v>169</v>
      </c>
      <c r="C11" s="29" t="s">
        <v>362</v>
      </c>
      <c r="D11" s="30">
        <v>215</v>
      </c>
    </row>
    <row r="12" spans="1:4">
      <c r="A12" s="29" t="s">
        <v>229</v>
      </c>
      <c r="B12" s="30" t="s">
        <v>169</v>
      </c>
      <c r="C12" s="29" t="s">
        <v>232</v>
      </c>
      <c r="D12" s="30">
        <v>163</v>
      </c>
    </row>
    <row r="13" spans="1:4">
      <c r="A13" s="29" t="s">
        <v>285</v>
      </c>
      <c r="B13" s="78" t="s">
        <v>169</v>
      </c>
      <c r="C13" s="29" t="s">
        <v>290</v>
      </c>
      <c r="D13" s="30">
        <v>150</v>
      </c>
    </row>
    <row r="14" spans="1:4">
      <c r="A14" s="29" t="s">
        <v>444</v>
      </c>
      <c r="B14" s="30" t="s">
        <v>169</v>
      </c>
      <c r="C14" s="31" t="s">
        <v>447</v>
      </c>
      <c r="D14" s="30">
        <v>83</v>
      </c>
    </row>
    <row r="15" spans="1:4">
      <c r="A15" s="29" t="s">
        <v>174</v>
      </c>
      <c r="B15" s="78" t="s">
        <v>96</v>
      </c>
      <c r="C15" s="29" t="s">
        <v>181</v>
      </c>
      <c r="D15" s="30">
        <v>17</v>
      </c>
    </row>
    <row r="16" spans="1:4">
      <c r="A16" s="29" t="s">
        <v>88</v>
      </c>
      <c r="B16" s="30" t="s">
        <v>96</v>
      </c>
      <c r="C16" s="29" t="s">
        <v>97</v>
      </c>
      <c r="D16" s="30">
        <v>228</v>
      </c>
    </row>
    <row r="17" spans="1:4">
      <c r="A17" s="29" t="s">
        <v>133</v>
      </c>
      <c r="B17" s="30" t="s">
        <v>96</v>
      </c>
      <c r="C17" s="29" t="s">
        <v>139</v>
      </c>
      <c r="D17" s="30">
        <v>90</v>
      </c>
    </row>
    <row r="18" spans="1:4">
      <c r="A18" s="29" t="s">
        <v>488</v>
      </c>
      <c r="B18" s="30" t="s">
        <v>96</v>
      </c>
      <c r="C18" s="31" t="s">
        <v>492</v>
      </c>
      <c r="D18" s="30">
        <v>26</v>
      </c>
    </row>
    <row r="19" spans="1:4">
      <c r="A19" s="29" t="s">
        <v>461</v>
      </c>
      <c r="B19" s="30" t="s">
        <v>310</v>
      </c>
      <c r="C19" s="31" t="s">
        <v>464</v>
      </c>
      <c r="D19" s="30">
        <v>58</v>
      </c>
    </row>
    <row r="20" spans="1:4">
      <c r="A20" s="29" t="s">
        <v>305</v>
      </c>
      <c r="B20" s="30" t="s">
        <v>310</v>
      </c>
      <c r="C20" s="29" t="s">
        <v>311</v>
      </c>
      <c r="D20" s="30">
        <v>60</v>
      </c>
    </row>
    <row r="21" spans="1:4">
      <c r="A21" s="29" t="s">
        <v>387</v>
      </c>
      <c r="B21" s="30" t="s">
        <v>310</v>
      </c>
      <c r="C21" s="29" t="s">
        <v>390</v>
      </c>
      <c r="D21" s="30">
        <v>47</v>
      </c>
    </row>
    <row r="22" spans="1:4">
      <c r="A22" s="29" t="s">
        <v>318</v>
      </c>
      <c r="B22" s="30" t="s">
        <v>310</v>
      </c>
      <c r="C22" s="29" t="s">
        <v>322</v>
      </c>
      <c r="D22" s="30">
        <v>47</v>
      </c>
    </row>
    <row r="23" spans="1:4">
      <c r="A23" s="29" t="s">
        <v>474</v>
      </c>
      <c r="B23" s="30" t="s">
        <v>58</v>
      </c>
      <c r="C23" s="31" t="s">
        <v>478</v>
      </c>
      <c r="D23" s="30">
        <v>5</v>
      </c>
    </row>
    <row r="24" spans="1:4">
      <c r="A24" s="29" t="s">
        <v>511</v>
      </c>
      <c r="B24" s="30" t="s">
        <v>58</v>
      </c>
      <c r="C24" s="31" t="s">
        <v>478</v>
      </c>
      <c r="D24" s="30">
        <v>8</v>
      </c>
    </row>
    <row r="25" spans="1:4">
      <c r="A25" s="29" t="s">
        <v>204</v>
      </c>
      <c r="B25" s="30" t="s">
        <v>58</v>
      </c>
      <c r="C25" s="29" t="s">
        <v>208</v>
      </c>
      <c r="D25" s="30">
        <v>27</v>
      </c>
    </row>
    <row r="26" spans="1:4">
      <c r="A26" s="29" t="s">
        <v>365</v>
      </c>
      <c r="B26" s="30" t="s">
        <v>58</v>
      </c>
      <c r="C26" s="29" t="s">
        <v>369</v>
      </c>
      <c r="D26" s="30">
        <v>143</v>
      </c>
    </row>
    <row r="27" spans="1:4">
      <c r="A27" s="29" t="s">
        <v>300</v>
      </c>
      <c r="B27" s="30" t="s">
        <v>58</v>
      </c>
      <c r="C27" s="29" t="s">
        <v>304</v>
      </c>
      <c r="D27" s="30">
        <v>41</v>
      </c>
    </row>
    <row r="28" spans="1:4">
      <c r="A28" s="29" t="s">
        <v>53</v>
      </c>
      <c r="B28" s="30" t="s">
        <v>58</v>
      </c>
      <c r="C28" s="29" t="s">
        <v>59</v>
      </c>
      <c r="D28" s="30">
        <v>34</v>
      </c>
    </row>
    <row r="29" spans="1:4">
      <c r="A29" s="29" t="s">
        <v>242</v>
      </c>
      <c r="B29" s="30" t="s">
        <v>58</v>
      </c>
      <c r="C29" s="29" t="s">
        <v>246</v>
      </c>
      <c r="D29" s="30">
        <v>196</v>
      </c>
    </row>
    <row r="30" spans="1:4">
      <c r="A30" s="29" t="s">
        <v>342</v>
      </c>
      <c r="B30" s="30" t="s">
        <v>58</v>
      </c>
      <c r="C30" s="29" t="s">
        <v>346</v>
      </c>
      <c r="D30" s="30">
        <v>14</v>
      </c>
    </row>
    <row r="31" spans="1:4">
      <c r="A31" s="29" t="s">
        <v>127</v>
      </c>
      <c r="B31" s="30" t="s">
        <v>58</v>
      </c>
      <c r="C31" s="29" t="s">
        <v>131</v>
      </c>
      <c r="D31" s="30">
        <v>115</v>
      </c>
    </row>
    <row r="32" spans="1:4">
      <c r="A32" s="29" t="s">
        <v>528</v>
      </c>
      <c r="B32" s="30">
        <v>184</v>
      </c>
      <c r="C32" s="31" t="s">
        <v>532</v>
      </c>
      <c r="D32" s="30">
        <v>26</v>
      </c>
    </row>
    <row r="33" spans="1:4">
      <c r="A33" s="29" t="s">
        <v>370</v>
      </c>
      <c r="B33" s="30" t="s">
        <v>374</v>
      </c>
      <c r="C33" s="29" t="s">
        <v>375</v>
      </c>
      <c r="D33" s="30">
        <v>95</v>
      </c>
    </row>
    <row r="34" spans="1:4">
      <c r="A34" s="29" t="s">
        <v>411</v>
      </c>
      <c r="B34" s="30" t="s">
        <v>374</v>
      </c>
      <c r="C34" s="29" t="s">
        <v>415</v>
      </c>
      <c r="D34" s="30">
        <v>89</v>
      </c>
    </row>
    <row r="35" spans="1:4">
      <c r="A35" s="29" t="s">
        <v>468</v>
      </c>
      <c r="B35" s="30" t="s">
        <v>196</v>
      </c>
      <c r="C35" s="31" t="s">
        <v>472</v>
      </c>
      <c r="D35" s="30">
        <v>5</v>
      </c>
    </row>
    <row r="36" spans="1:4">
      <c r="A36" s="29" t="s">
        <v>534</v>
      </c>
      <c r="B36" s="30" t="s">
        <v>196</v>
      </c>
      <c r="C36" s="31" t="s">
        <v>472</v>
      </c>
      <c r="D36" s="30">
        <v>28</v>
      </c>
    </row>
    <row r="37" spans="1:4">
      <c r="A37" s="29" t="s">
        <v>192</v>
      </c>
      <c r="B37" s="78" t="s">
        <v>196</v>
      </c>
      <c r="C37" s="29" t="s">
        <v>197</v>
      </c>
      <c r="D37" s="30">
        <v>31</v>
      </c>
    </row>
    <row r="38" spans="1:4">
      <c r="A38" s="29" t="s">
        <v>274</v>
      </c>
      <c r="B38" s="78" t="s">
        <v>196</v>
      </c>
      <c r="C38" s="29" t="s">
        <v>281</v>
      </c>
      <c r="D38" s="30">
        <v>221</v>
      </c>
    </row>
    <row r="39" spans="1:4">
      <c r="A39" s="29" t="s">
        <v>247</v>
      </c>
      <c r="B39" s="33" t="s">
        <v>196</v>
      </c>
      <c r="C39" s="29" t="s">
        <v>251</v>
      </c>
      <c r="D39" s="30">
        <v>23</v>
      </c>
    </row>
    <row r="40" spans="1:4">
      <c r="A40" s="29" t="s">
        <v>399</v>
      </c>
      <c r="B40" s="30" t="s">
        <v>196</v>
      </c>
      <c r="C40" s="29" t="s">
        <v>403</v>
      </c>
      <c r="D40" s="30">
        <v>182</v>
      </c>
    </row>
    <row r="41" spans="1:4">
      <c r="A41" s="29" t="s">
        <v>258</v>
      </c>
      <c r="B41" s="78" t="s">
        <v>263</v>
      </c>
      <c r="C41" s="29" t="s">
        <v>264</v>
      </c>
      <c r="D41" s="30">
        <v>340</v>
      </c>
    </row>
    <row r="42" spans="1:4">
      <c r="A42" s="29" t="s">
        <v>332</v>
      </c>
      <c r="B42" s="30" t="s">
        <v>263</v>
      </c>
      <c r="C42" s="29" t="s">
        <v>337</v>
      </c>
      <c r="D42" s="30">
        <v>181</v>
      </c>
    </row>
    <row r="43" spans="1:4">
      <c r="A43" s="29" t="s">
        <v>393</v>
      </c>
      <c r="B43" s="30" t="s">
        <v>263</v>
      </c>
      <c r="C43" s="29" t="s">
        <v>396</v>
      </c>
      <c r="D43" s="30">
        <v>145</v>
      </c>
    </row>
    <row r="44" spans="1:4">
      <c r="A44" s="29" t="s">
        <v>267</v>
      </c>
      <c r="B44" s="78" t="s">
        <v>272</v>
      </c>
      <c r="C44" s="29" t="s">
        <v>273</v>
      </c>
      <c r="D44" s="30">
        <v>295</v>
      </c>
    </row>
    <row r="46" spans="1:3">
      <c r="A46" s="34" t="s">
        <v>589</v>
      </c>
      <c r="B46" s="34" t="s">
        <v>590</v>
      </c>
      <c r="C46" s="34" t="s">
        <v>591</v>
      </c>
    </row>
    <row r="47" spans="1:5">
      <c r="A47" s="31" t="s">
        <v>553</v>
      </c>
      <c r="B47" s="30" t="s">
        <v>169</v>
      </c>
      <c r="C47" s="30">
        <v>5</v>
      </c>
      <c r="D47" s="35"/>
      <c r="E47" s="35" t="s">
        <v>592</v>
      </c>
    </row>
    <row r="48" spans="1:5">
      <c r="A48" s="31" t="s">
        <v>555</v>
      </c>
      <c r="B48" s="30" t="s">
        <v>310</v>
      </c>
      <c r="C48" s="30">
        <v>1</v>
      </c>
      <c r="D48" s="35"/>
      <c r="E48" s="35"/>
    </row>
    <row r="49" spans="1:5">
      <c r="A49" s="31" t="s">
        <v>557</v>
      </c>
      <c r="B49" s="30" t="s">
        <v>263</v>
      </c>
      <c r="C49" s="30">
        <v>4</v>
      </c>
      <c r="D49" s="35"/>
      <c r="E49" s="35"/>
    </row>
    <row r="50" spans="1:5">
      <c r="A50" s="31" t="s">
        <v>472</v>
      </c>
      <c r="B50" s="30" t="s">
        <v>196</v>
      </c>
      <c r="C50" s="30">
        <v>7</v>
      </c>
      <c r="D50" s="35"/>
      <c r="E50" s="35"/>
    </row>
  </sheetData>
  <sortState ref="A2:D44">
    <sortCondition ref="C2:C44"/>
  </sortState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workbookViewId="0">
      <selection activeCell="I32" sqref="I32"/>
    </sheetView>
  </sheetViews>
  <sheetFormatPr defaultColWidth="9" defaultRowHeight="13" outlineLevelCol="1"/>
  <cols>
    <col min="1" max="1" width="4" style="23" customWidth="1"/>
    <col min="2" max="2" width="34.4272727272727" style="23" customWidth="1"/>
    <col min="3" max="16384" width="9.13636363636364" style="23"/>
  </cols>
  <sheetData>
    <row r="1" spans="1:2">
      <c r="A1" s="24" t="s">
        <v>12</v>
      </c>
      <c r="B1" s="25" t="s">
        <v>593</v>
      </c>
    </row>
    <row r="2" spans="1:2">
      <c r="A2" s="79" t="s">
        <v>24</v>
      </c>
      <c r="B2" s="25" t="s">
        <v>594</v>
      </c>
    </row>
    <row r="3" spans="1:2">
      <c r="A3" s="24" t="s">
        <v>35</v>
      </c>
      <c r="B3" s="25" t="s">
        <v>595</v>
      </c>
    </row>
    <row r="4" spans="1:2">
      <c r="A4" s="79" t="s">
        <v>44</v>
      </c>
      <c r="B4" s="26" t="s">
        <v>596</v>
      </c>
    </row>
    <row r="5" spans="1:2">
      <c r="A5" s="24" t="s">
        <v>52</v>
      </c>
      <c r="B5" s="26" t="s">
        <v>597</v>
      </c>
    </row>
    <row r="6" spans="1:2">
      <c r="A6" s="79" t="s">
        <v>60</v>
      </c>
      <c r="B6" s="25" t="s">
        <v>598</v>
      </c>
    </row>
    <row r="7" spans="1:2">
      <c r="A7" s="24" t="s">
        <v>66</v>
      </c>
      <c r="B7" s="25" t="s">
        <v>599</v>
      </c>
    </row>
    <row r="8" spans="1:2">
      <c r="A8" s="79" t="s">
        <v>73</v>
      </c>
      <c r="B8" s="25" t="s">
        <v>600</v>
      </c>
    </row>
    <row r="9" spans="1:2">
      <c r="A9" s="24" t="s">
        <v>80</v>
      </c>
      <c r="B9" s="25" t="s">
        <v>601</v>
      </c>
    </row>
    <row r="10" spans="1:2">
      <c r="A10" s="79" t="s">
        <v>87</v>
      </c>
      <c r="B10" s="25" t="s">
        <v>602</v>
      </c>
    </row>
    <row r="11" spans="1:2">
      <c r="A11" s="24" t="s">
        <v>98</v>
      </c>
      <c r="B11" s="25" t="s">
        <v>603</v>
      </c>
    </row>
    <row r="12" spans="1:2">
      <c r="A12" s="79" t="s">
        <v>105</v>
      </c>
      <c r="B12" s="25" t="s">
        <v>604</v>
      </c>
    </row>
    <row r="13" spans="1:2">
      <c r="A13" s="24" t="s">
        <v>112</v>
      </c>
      <c r="B13" s="25" t="s">
        <v>605</v>
      </c>
    </row>
    <row r="14" spans="1:2">
      <c r="A14" s="79" t="s">
        <v>119</v>
      </c>
      <c r="B14" s="25" t="s">
        <v>606</v>
      </c>
    </row>
    <row r="15" spans="1:2">
      <c r="A15" s="24" t="s">
        <v>126</v>
      </c>
      <c r="B15" s="25" t="s">
        <v>607</v>
      </c>
    </row>
    <row r="16" spans="1:2">
      <c r="A16" s="79" t="s">
        <v>132</v>
      </c>
      <c r="B16" s="25" t="s">
        <v>608</v>
      </c>
    </row>
    <row r="17" spans="1:2">
      <c r="A17" s="24" t="s">
        <v>142</v>
      </c>
      <c r="B17" s="25" t="s">
        <v>609</v>
      </c>
    </row>
    <row r="18" spans="1:2">
      <c r="A18" s="79" t="s">
        <v>149</v>
      </c>
      <c r="B18" s="25" t="s">
        <v>610</v>
      </c>
    </row>
    <row r="19" spans="1:2">
      <c r="A19" s="24" t="s">
        <v>154</v>
      </c>
      <c r="B19" s="25" t="s">
        <v>611</v>
      </c>
    </row>
    <row r="20" spans="1:2">
      <c r="A20" s="79" t="s">
        <v>163</v>
      </c>
      <c r="B20" s="25" t="s">
        <v>612</v>
      </c>
    </row>
    <row r="21" spans="1:2">
      <c r="A21" s="24" t="s">
        <v>173</v>
      </c>
      <c r="B21" s="25" t="s">
        <v>613</v>
      </c>
    </row>
    <row r="22" spans="1:2">
      <c r="A22" s="79" t="s">
        <v>182</v>
      </c>
      <c r="B22" s="25" t="s">
        <v>614</v>
      </c>
    </row>
    <row r="23" spans="1:2">
      <c r="A23" s="24" t="s">
        <v>187</v>
      </c>
      <c r="B23" s="25" t="s">
        <v>615</v>
      </c>
    </row>
    <row r="24" spans="1:2">
      <c r="A24" s="79" t="s">
        <v>191</v>
      </c>
      <c r="B24" s="25" t="s">
        <v>616</v>
      </c>
    </row>
    <row r="25" spans="1:2">
      <c r="A25" s="24" t="s">
        <v>198</v>
      </c>
      <c r="B25" s="25" t="s">
        <v>617</v>
      </c>
    </row>
    <row r="26" spans="1:2">
      <c r="A26" s="79" t="s">
        <v>203</v>
      </c>
      <c r="B26" s="25" t="s">
        <v>618</v>
      </c>
    </row>
    <row r="27" spans="1:2">
      <c r="A27" s="24" t="s">
        <v>211</v>
      </c>
      <c r="B27" s="25" t="s">
        <v>619</v>
      </c>
    </row>
    <row r="28" spans="1:2">
      <c r="A28" s="79" t="s">
        <v>215</v>
      </c>
      <c r="B28" s="26" t="s">
        <v>620</v>
      </c>
    </row>
    <row r="29" spans="1:2">
      <c r="A29" s="24" t="s">
        <v>220</v>
      </c>
      <c r="B29" s="26" t="s">
        <v>582</v>
      </c>
    </row>
  </sheetData>
  <sortState ref="B1:B28">
    <sortCondition ref="B1:B28"/>
  </sortState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5"/>
  <sheetViews>
    <sheetView workbookViewId="0">
      <pane ySplit="3" topLeftCell="A4" activePane="bottomLeft" state="frozen"/>
      <selection/>
      <selection pane="bottomLeft" activeCell="B18" sqref="B18"/>
    </sheetView>
  </sheetViews>
  <sheetFormatPr defaultColWidth="4.85454545454545" defaultRowHeight="15" customHeight="1"/>
  <cols>
    <col min="1" max="1" width="24.8545454545455" style="21" customWidth="1"/>
    <col min="2" max="2" width="41.5727272727273" style="21" customWidth="1"/>
    <col min="3" max="3" width="8.85454545454546" style="21" customWidth="1"/>
    <col min="4" max="4" width="17.4272727272727" style="21" customWidth="1"/>
    <col min="5" max="5" width="23.5727272727273" style="21" customWidth="1"/>
    <col min="6" max="6" width="20.2818181818182" style="21" customWidth="1"/>
    <col min="7" max="7" width="44" style="21" customWidth="1"/>
    <col min="8" max="8" width="12.5727272727273" style="21" customWidth="1"/>
    <col min="9" max="9" width="13.1363636363636" style="21" customWidth="1"/>
    <col min="10" max="10" width="17.7090909090909" style="21" customWidth="1"/>
    <col min="11" max="11" width="18.2818181818182" style="21" customWidth="1"/>
    <col min="12" max="12" width="26.1363636363636" style="21" customWidth="1"/>
    <col min="13" max="13" width="22.8545454545455" style="21" customWidth="1"/>
    <col min="14" max="14" width="30.4272727272727" style="21" customWidth="1"/>
    <col min="15" max="15" width="26.8545454545455" style="21" customWidth="1"/>
    <col min="16" max="254" width="9.13636363636364" style="21" customWidth="1"/>
    <col min="255" max="255" width="5" style="21" customWidth="1"/>
    <col min="256" max="256" width="22.4272727272727" style="21" customWidth="1"/>
    <col min="257" max="257" width="38.8545454545455" style="21" customWidth="1"/>
    <col min="258" max="258" width="6.42727272727273" style="21" customWidth="1"/>
    <col min="259" max="259" width="16.5727272727273" style="21" customWidth="1"/>
    <col min="260" max="260" width="22.1363636363636" style="21" customWidth="1"/>
    <col min="261" max="261" width="19" style="21" customWidth="1"/>
    <col min="262" max="262" width="10" style="21" customWidth="1"/>
    <col min="263" max="263" width="12.8545454545455" style="21" customWidth="1"/>
    <col min="264" max="264" width="15" style="21" customWidth="1"/>
    <col min="265" max="265" width="17.8545454545455" style="21" customWidth="1"/>
    <col min="266" max="266" width="25" style="21" customWidth="1"/>
    <col min="267" max="267" width="21.8545454545455" style="21" customWidth="1"/>
    <col min="268" max="268" width="27.8545454545455" style="21" customWidth="1"/>
    <col min="269" max="269" width="24.7090909090909" style="21" customWidth="1"/>
    <col min="270" max="510" width="9.13636363636364" style="21" customWidth="1"/>
    <col min="511" max="511" width="4.85454545454545" style="21"/>
    <col min="512" max="512" width="22.4272727272727" style="21" customWidth="1"/>
    <col min="513" max="513" width="38.8545454545455" style="21" customWidth="1"/>
    <col min="514" max="514" width="6.42727272727273" style="21" customWidth="1"/>
    <col min="515" max="515" width="16.5727272727273" style="21" customWidth="1"/>
    <col min="516" max="516" width="22.1363636363636" style="21" customWidth="1"/>
    <col min="517" max="517" width="19" style="21" customWidth="1"/>
    <col min="518" max="518" width="10" style="21" customWidth="1"/>
    <col min="519" max="519" width="12.8545454545455" style="21" customWidth="1"/>
    <col min="520" max="520" width="15" style="21" customWidth="1"/>
    <col min="521" max="521" width="17.8545454545455" style="21" customWidth="1"/>
    <col min="522" max="522" width="25" style="21" customWidth="1"/>
    <col min="523" max="523" width="21.8545454545455" style="21" customWidth="1"/>
    <col min="524" max="524" width="27.8545454545455" style="21" customWidth="1"/>
    <col min="525" max="525" width="24.7090909090909" style="21" customWidth="1"/>
    <col min="526" max="766" width="9.13636363636364" style="21" customWidth="1"/>
    <col min="767" max="767" width="4.85454545454545" style="21"/>
    <col min="768" max="768" width="22.4272727272727" style="21" customWidth="1"/>
    <col min="769" max="769" width="38.8545454545455" style="21" customWidth="1"/>
    <col min="770" max="770" width="6.42727272727273" style="21" customWidth="1"/>
    <col min="771" max="771" width="16.5727272727273" style="21" customWidth="1"/>
    <col min="772" max="772" width="22.1363636363636" style="21" customWidth="1"/>
    <col min="773" max="773" width="19" style="21" customWidth="1"/>
    <col min="774" max="774" width="10" style="21" customWidth="1"/>
    <col min="775" max="775" width="12.8545454545455" style="21" customWidth="1"/>
    <col min="776" max="776" width="15" style="21" customWidth="1"/>
    <col min="777" max="777" width="17.8545454545455" style="21" customWidth="1"/>
    <col min="778" max="778" width="25" style="21" customWidth="1"/>
    <col min="779" max="779" width="21.8545454545455" style="21" customWidth="1"/>
    <col min="780" max="780" width="27.8545454545455" style="21" customWidth="1"/>
    <col min="781" max="781" width="24.7090909090909" style="21" customWidth="1"/>
    <col min="782" max="1022" width="9.13636363636364" style="21" customWidth="1"/>
    <col min="1023" max="1023" width="4.85454545454545" style="21"/>
    <col min="1024" max="1024" width="22.4272727272727" style="21" customWidth="1"/>
    <col min="1025" max="1025" width="38.8545454545455" style="21" customWidth="1"/>
    <col min="1026" max="1026" width="6.42727272727273" style="21" customWidth="1"/>
    <col min="1027" max="1027" width="16.5727272727273" style="21" customWidth="1"/>
    <col min="1028" max="1028" width="22.1363636363636" style="21" customWidth="1"/>
    <col min="1029" max="1029" width="19" style="21" customWidth="1"/>
    <col min="1030" max="1030" width="10" style="21" customWidth="1"/>
    <col min="1031" max="1031" width="12.8545454545455" style="21" customWidth="1"/>
    <col min="1032" max="1032" width="15" style="21" customWidth="1"/>
    <col min="1033" max="1033" width="17.8545454545455" style="21" customWidth="1"/>
    <col min="1034" max="1034" width="25" style="21" customWidth="1"/>
    <col min="1035" max="1035" width="21.8545454545455" style="21" customWidth="1"/>
    <col min="1036" max="1036" width="27.8545454545455" style="21" customWidth="1"/>
    <col min="1037" max="1037" width="24.7090909090909" style="21" customWidth="1"/>
    <col min="1038" max="1278" width="9.13636363636364" style="21" customWidth="1"/>
    <col min="1279" max="1279" width="4.85454545454545" style="21"/>
    <col min="1280" max="1280" width="22.4272727272727" style="21" customWidth="1"/>
    <col min="1281" max="1281" width="38.8545454545455" style="21" customWidth="1"/>
    <col min="1282" max="1282" width="6.42727272727273" style="21" customWidth="1"/>
    <col min="1283" max="1283" width="16.5727272727273" style="21" customWidth="1"/>
    <col min="1284" max="1284" width="22.1363636363636" style="21" customWidth="1"/>
    <col min="1285" max="1285" width="19" style="21" customWidth="1"/>
    <col min="1286" max="1286" width="10" style="21" customWidth="1"/>
    <col min="1287" max="1287" width="12.8545454545455" style="21" customWidth="1"/>
    <col min="1288" max="1288" width="15" style="21" customWidth="1"/>
    <col min="1289" max="1289" width="17.8545454545455" style="21" customWidth="1"/>
    <col min="1290" max="1290" width="25" style="21" customWidth="1"/>
    <col min="1291" max="1291" width="21.8545454545455" style="21" customWidth="1"/>
    <col min="1292" max="1292" width="27.8545454545455" style="21" customWidth="1"/>
    <col min="1293" max="1293" width="24.7090909090909" style="21" customWidth="1"/>
    <col min="1294" max="1534" width="9.13636363636364" style="21" customWidth="1"/>
    <col min="1535" max="1535" width="4.85454545454545" style="21"/>
    <col min="1536" max="1536" width="22.4272727272727" style="21" customWidth="1"/>
    <col min="1537" max="1537" width="38.8545454545455" style="21" customWidth="1"/>
    <col min="1538" max="1538" width="6.42727272727273" style="21" customWidth="1"/>
    <col min="1539" max="1539" width="16.5727272727273" style="21" customWidth="1"/>
    <col min="1540" max="1540" width="22.1363636363636" style="21" customWidth="1"/>
    <col min="1541" max="1541" width="19" style="21" customWidth="1"/>
    <col min="1542" max="1542" width="10" style="21" customWidth="1"/>
    <col min="1543" max="1543" width="12.8545454545455" style="21" customWidth="1"/>
    <col min="1544" max="1544" width="15" style="21" customWidth="1"/>
    <col min="1545" max="1545" width="17.8545454545455" style="21" customWidth="1"/>
    <col min="1546" max="1546" width="25" style="21" customWidth="1"/>
    <col min="1547" max="1547" width="21.8545454545455" style="21" customWidth="1"/>
    <col min="1548" max="1548" width="27.8545454545455" style="21" customWidth="1"/>
    <col min="1549" max="1549" width="24.7090909090909" style="21" customWidth="1"/>
    <col min="1550" max="1790" width="9.13636363636364" style="21" customWidth="1"/>
    <col min="1791" max="1791" width="4.85454545454545" style="21"/>
    <col min="1792" max="1792" width="22.4272727272727" style="21" customWidth="1"/>
    <col min="1793" max="1793" width="38.8545454545455" style="21" customWidth="1"/>
    <col min="1794" max="1794" width="6.42727272727273" style="21" customWidth="1"/>
    <col min="1795" max="1795" width="16.5727272727273" style="21" customWidth="1"/>
    <col min="1796" max="1796" width="22.1363636363636" style="21" customWidth="1"/>
    <col min="1797" max="1797" width="19" style="21" customWidth="1"/>
    <col min="1798" max="1798" width="10" style="21" customWidth="1"/>
    <col min="1799" max="1799" width="12.8545454545455" style="21" customWidth="1"/>
    <col min="1800" max="1800" width="15" style="21" customWidth="1"/>
    <col min="1801" max="1801" width="17.8545454545455" style="21" customWidth="1"/>
    <col min="1802" max="1802" width="25" style="21" customWidth="1"/>
    <col min="1803" max="1803" width="21.8545454545455" style="21" customWidth="1"/>
    <col min="1804" max="1804" width="27.8545454545455" style="21" customWidth="1"/>
    <col min="1805" max="1805" width="24.7090909090909" style="21" customWidth="1"/>
    <col min="1806" max="2046" width="9.13636363636364" style="21" customWidth="1"/>
    <col min="2047" max="2047" width="4.85454545454545" style="21"/>
    <col min="2048" max="2048" width="22.4272727272727" style="21" customWidth="1"/>
    <col min="2049" max="2049" width="38.8545454545455" style="21" customWidth="1"/>
    <col min="2050" max="2050" width="6.42727272727273" style="21" customWidth="1"/>
    <col min="2051" max="2051" width="16.5727272727273" style="21" customWidth="1"/>
    <col min="2052" max="2052" width="22.1363636363636" style="21" customWidth="1"/>
    <col min="2053" max="2053" width="19" style="21" customWidth="1"/>
    <col min="2054" max="2054" width="10" style="21" customWidth="1"/>
    <col min="2055" max="2055" width="12.8545454545455" style="21" customWidth="1"/>
    <col min="2056" max="2056" width="15" style="21" customWidth="1"/>
    <col min="2057" max="2057" width="17.8545454545455" style="21" customWidth="1"/>
    <col min="2058" max="2058" width="25" style="21" customWidth="1"/>
    <col min="2059" max="2059" width="21.8545454545455" style="21" customWidth="1"/>
    <col min="2060" max="2060" width="27.8545454545455" style="21" customWidth="1"/>
    <col min="2061" max="2061" width="24.7090909090909" style="21" customWidth="1"/>
    <col min="2062" max="2302" width="9.13636363636364" style="21" customWidth="1"/>
    <col min="2303" max="2303" width="4.85454545454545" style="21"/>
    <col min="2304" max="2304" width="22.4272727272727" style="21" customWidth="1"/>
    <col min="2305" max="2305" width="38.8545454545455" style="21" customWidth="1"/>
    <col min="2306" max="2306" width="6.42727272727273" style="21" customWidth="1"/>
    <col min="2307" max="2307" width="16.5727272727273" style="21" customWidth="1"/>
    <col min="2308" max="2308" width="22.1363636363636" style="21" customWidth="1"/>
    <col min="2309" max="2309" width="19" style="21" customWidth="1"/>
    <col min="2310" max="2310" width="10" style="21" customWidth="1"/>
    <col min="2311" max="2311" width="12.8545454545455" style="21" customWidth="1"/>
    <col min="2312" max="2312" width="15" style="21" customWidth="1"/>
    <col min="2313" max="2313" width="17.8545454545455" style="21" customWidth="1"/>
    <col min="2314" max="2314" width="25" style="21" customWidth="1"/>
    <col min="2315" max="2315" width="21.8545454545455" style="21" customWidth="1"/>
    <col min="2316" max="2316" width="27.8545454545455" style="21" customWidth="1"/>
    <col min="2317" max="2317" width="24.7090909090909" style="21" customWidth="1"/>
    <col min="2318" max="2558" width="9.13636363636364" style="21" customWidth="1"/>
    <col min="2559" max="2559" width="4.85454545454545" style="21"/>
    <col min="2560" max="2560" width="22.4272727272727" style="21" customWidth="1"/>
    <col min="2561" max="2561" width="38.8545454545455" style="21" customWidth="1"/>
    <col min="2562" max="2562" width="6.42727272727273" style="21" customWidth="1"/>
    <col min="2563" max="2563" width="16.5727272727273" style="21" customWidth="1"/>
    <col min="2564" max="2564" width="22.1363636363636" style="21" customWidth="1"/>
    <col min="2565" max="2565" width="19" style="21" customWidth="1"/>
    <col min="2566" max="2566" width="10" style="21" customWidth="1"/>
    <col min="2567" max="2567" width="12.8545454545455" style="21" customWidth="1"/>
    <col min="2568" max="2568" width="15" style="21" customWidth="1"/>
    <col min="2569" max="2569" width="17.8545454545455" style="21" customWidth="1"/>
    <col min="2570" max="2570" width="25" style="21" customWidth="1"/>
    <col min="2571" max="2571" width="21.8545454545455" style="21" customWidth="1"/>
    <col min="2572" max="2572" width="27.8545454545455" style="21" customWidth="1"/>
    <col min="2573" max="2573" width="24.7090909090909" style="21" customWidth="1"/>
    <col min="2574" max="2814" width="9.13636363636364" style="21" customWidth="1"/>
    <col min="2815" max="2815" width="4.85454545454545" style="21"/>
    <col min="2816" max="2816" width="22.4272727272727" style="21" customWidth="1"/>
    <col min="2817" max="2817" width="38.8545454545455" style="21" customWidth="1"/>
    <col min="2818" max="2818" width="6.42727272727273" style="21" customWidth="1"/>
    <col min="2819" max="2819" width="16.5727272727273" style="21" customWidth="1"/>
    <col min="2820" max="2820" width="22.1363636363636" style="21" customWidth="1"/>
    <col min="2821" max="2821" width="19" style="21" customWidth="1"/>
    <col min="2822" max="2822" width="10" style="21" customWidth="1"/>
    <col min="2823" max="2823" width="12.8545454545455" style="21" customWidth="1"/>
    <col min="2824" max="2824" width="15" style="21" customWidth="1"/>
    <col min="2825" max="2825" width="17.8545454545455" style="21" customWidth="1"/>
    <col min="2826" max="2826" width="25" style="21" customWidth="1"/>
    <col min="2827" max="2827" width="21.8545454545455" style="21" customWidth="1"/>
    <col min="2828" max="2828" width="27.8545454545455" style="21" customWidth="1"/>
    <col min="2829" max="2829" width="24.7090909090909" style="21" customWidth="1"/>
    <col min="2830" max="3070" width="9.13636363636364" style="21" customWidth="1"/>
    <col min="3071" max="3071" width="4.85454545454545" style="21"/>
    <col min="3072" max="3072" width="22.4272727272727" style="21" customWidth="1"/>
    <col min="3073" max="3073" width="38.8545454545455" style="21" customWidth="1"/>
    <col min="3074" max="3074" width="6.42727272727273" style="21" customWidth="1"/>
    <col min="3075" max="3075" width="16.5727272727273" style="21" customWidth="1"/>
    <col min="3076" max="3076" width="22.1363636363636" style="21" customWidth="1"/>
    <col min="3077" max="3077" width="19" style="21" customWidth="1"/>
    <col min="3078" max="3078" width="10" style="21" customWidth="1"/>
    <col min="3079" max="3079" width="12.8545454545455" style="21" customWidth="1"/>
    <col min="3080" max="3080" width="15" style="21" customWidth="1"/>
    <col min="3081" max="3081" width="17.8545454545455" style="21" customWidth="1"/>
    <col min="3082" max="3082" width="25" style="21" customWidth="1"/>
    <col min="3083" max="3083" width="21.8545454545455" style="21" customWidth="1"/>
    <col min="3084" max="3084" width="27.8545454545455" style="21" customWidth="1"/>
    <col min="3085" max="3085" width="24.7090909090909" style="21" customWidth="1"/>
    <col min="3086" max="3326" width="9.13636363636364" style="21" customWidth="1"/>
    <col min="3327" max="3327" width="4.85454545454545" style="21"/>
    <col min="3328" max="3328" width="22.4272727272727" style="21" customWidth="1"/>
    <col min="3329" max="3329" width="38.8545454545455" style="21" customWidth="1"/>
    <col min="3330" max="3330" width="6.42727272727273" style="21" customWidth="1"/>
    <col min="3331" max="3331" width="16.5727272727273" style="21" customWidth="1"/>
    <col min="3332" max="3332" width="22.1363636363636" style="21" customWidth="1"/>
    <col min="3333" max="3333" width="19" style="21" customWidth="1"/>
    <col min="3334" max="3334" width="10" style="21" customWidth="1"/>
    <col min="3335" max="3335" width="12.8545454545455" style="21" customWidth="1"/>
    <col min="3336" max="3336" width="15" style="21" customWidth="1"/>
    <col min="3337" max="3337" width="17.8545454545455" style="21" customWidth="1"/>
    <col min="3338" max="3338" width="25" style="21" customWidth="1"/>
    <col min="3339" max="3339" width="21.8545454545455" style="21" customWidth="1"/>
    <col min="3340" max="3340" width="27.8545454545455" style="21" customWidth="1"/>
    <col min="3341" max="3341" width="24.7090909090909" style="21" customWidth="1"/>
    <col min="3342" max="3582" width="9.13636363636364" style="21" customWidth="1"/>
    <col min="3583" max="3583" width="4.85454545454545" style="21"/>
    <col min="3584" max="3584" width="22.4272727272727" style="21" customWidth="1"/>
    <col min="3585" max="3585" width="38.8545454545455" style="21" customWidth="1"/>
    <col min="3586" max="3586" width="6.42727272727273" style="21" customWidth="1"/>
    <col min="3587" max="3587" width="16.5727272727273" style="21" customWidth="1"/>
    <col min="3588" max="3588" width="22.1363636363636" style="21" customWidth="1"/>
    <col min="3589" max="3589" width="19" style="21" customWidth="1"/>
    <col min="3590" max="3590" width="10" style="21" customWidth="1"/>
    <col min="3591" max="3591" width="12.8545454545455" style="21" customWidth="1"/>
    <col min="3592" max="3592" width="15" style="21" customWidth="1"/>
    <col min="3593" max="3593" width="17.8545454545455" style="21" customWidth="1"/>
    <col min="3594" max="3594" width="25" style="21" customWidth="1"/>
    <col min="3595" max="3595" width="21.8545454545455" style="21" customWidth="1"/>
    <col min="3596" max="3596" width="27.8545454545455" style="21" customWidth="1"/>
    <col min="3597" max="3597" width="24.7090909090909" style="21" customWidth="1"/>
    <col min="3598" max="3838" width="9.13636363636364" style="21" customWidth="1"/>
    <col min="3839" max="3839" width="4.85454545454545" style="21"/>
    <col min="3840" max="3840" width="22.4272727272727" style="21" customWidth="1"/>
    <col min="3841" max="3841" width="38.8545454545455" style="21" customWidth="1"/>
    <col min="3842" max="3842" width="6.42727272727273" style="21" customWidth="1"/>
    <col min="3843" max="3843" width="16.5727272727273" style="21" customWidth="1"/>
    <col min="3844" max="3844" width="22.1363636363636" style="21" customWidth="1"/>
    <col min="3845" max="3845" width="19" style="21" customWidth="1"/>
    <col min="3846" max="3846" width="10" style="21" customWidth="1"/>
    <col min="3847" max="3847" width="12.8545454545455" style="21" customWidth="1"/>
    <col min="3848" max="3848" width="15" style="21" customWidth="1"/>
    <col min="3849" max="3849" width="17.8545454545455" style="21" customWidth="1"/>
    <col min="3850" max="3850" width="25" style="21" customWidth="1"/>
    <col min="3851" max="3851" width="21.8545454545455" style="21" customWidth="1"/>
    <col min="3852" max="3852" width="27.8545454545455" style="21" customWidth="1"/>
    <col min="3853" max="3853" width="24.7090909090909" style="21" customWidth="1"/>
    <col min="3854" max="4094" width="9.13636363636364" style="21" customWidth="1"/>
    <col min="4095" max="4095" width="4.85454545454545" style="21"/>
    <col min="4096" max="4096" width="22.4272727272727" style="21" customWidth="1"/>
    <col min="4097" max="4097" width="38.8545454545455" style="21" customWidth="1"/>
    <col min="4098" max="4098" width="6.42727272727273" style="21" customWidth="1"/>
    <col min="4099" max="4099" width="16.5727272727273" style="21" customWidth="1"/>
    <col min="4100" max="4100" width="22.1363636363636" style="21" customWidth="1"/>
    <col min="4101" max="4101" width="19" style="21" customWidth="1"/>
    <col min="4102" max="4102" width="10" style="21" customWidth="1"/>
    <col min="4103" max="4103" width="12.8545454545455" style="21" customWidth="1"/>
    <col min="4104" max="4104" width="15" style="21" customWidth="1"/>
    <col min="4105" max="4105" width="17.8545454545455" style="21" customWidth="1"/>
    <col min="4106" max="4106" width="25" style="21" customWidth="1"/>
    <col min="4107" max="4107" width="21.8545454545455" style="21" customWidth="1"/>
    <col min="4108" max="4108" width="27.8545454545455" style="21" customWidth="1"/>
    <col min="4109" max="4109" width="24.7090909090909" style="21" customWidth="1"/>
    <col min="4110" max="4350" width="9.13636363636364" style="21" customWidth="1"/>
    <col min="4351" max="4351" width="4.85454545454545" style="21"/>
    <col min="4352" max="4352" width="22.4272727272727" style="21" customWidth="1"/>
    <col min="4353" max="4353" width="38.8545454545455" style="21" customWidth="1"/>
    <col min="4354" max="4354" width="6.42727272727273" style="21" customWidth="1"/>
    <col min="4355" max="4355" width="16.5727272727273" style="21" customWidth="1"/>
    <col min="4356" max="4356" width="22.1363636363636" style="21" customWidth="1"/>
    <col min="4357" max="4357" width="19" style="21" customWidth="1"/>
    <col min="4358" max="4358" width="10" style="21" customWidth="1"/>
    <col min="4359" max="4359" width="12.8545454545455" style="21" customWidth="1"/>
    <col min="4360" max="4360" width="15" style="21" customWidth="1"/>
    <col min="4361" max="4361" width="17.8545454545455" style="21" customWidth="1"/>
    <col min="4362" max="4362" width="25" style="21" customWidth="1"/>
    <col min="4363" max="4363" width="21.8545454545455" style="21" customWidth="1"/>
    <col min="4364" max="4364" width="27.8545454545455" style="21" customWidth="1"/>
    <col min="4365" max="4365" width="24.7090909090909" style="21" customWidth="1"/>
    <col min="4366" max="4606" width="9.13636363636364" style="21" customWidth="1"/>
    <col min="4607" max="4607" width="4.85454545454545" style="21"/>
    <col min="4608" max="4608" width="22.4272727272727" style="21" customWidth="1"/>
    <col min="4609" max="4609" width="38.8545454545455" style="21" customWidth="1"/>
    <col min="4610" max="4610" width="6.42727272727273" style="21" customWidth="1"/>
    <col min="4611" max="4611" width="16.5727272727273" style="21" customWidth="1"/>
    <col min="4612" max="4612" width="22.1363636363636" style="21" customWidth="1"/>
    <col min="4613" max="4613" width="19" style="21" customWidth="1"/>
    <col min="4614" max="4614" width="10" style="21" customWidth="1"/>
    <col min="4615" max="4615" width="12.8545454545455" style="21" customWidth="1"/>
    <col min="4616" max="4616" width="15" style="21" customWidth="1"/>
    <col min="4617" max="4617" width="17.8545454545455" style="21" customWidth="1"/>
    <col min="4618" max="4618" width="25" style="21" customWidth="1"/>
    <col min="4619" max="4619" width="21.8545454545455" style="21" customWidth="1"/>
    <col min="4620" max="4620" width="27.8545454545455" style="21" customWidth="1"/>
    <col min="4621" max="4621" width="24.7090909090909" style="21" customWidth="1"/>
    <col min="4622" max="4862" width="9.13636363636364" style="21" customWidth="1"/>
    <col min="4863" max="4863" width="4.85454545454545" style="21"/>
    <col min="4864" max="4864" width="22.4272727272727" style="21" customWidth="1"/>
    <col min="4865" max="4865" width="38.8545454545455" style="21" customWidth="1"/>
    <col min="4866" max="4866" width="6.42727272727273" style="21" customWidth="1"/>
    <col min="4867" max="4867" width="16.5727272727273" style="21" customWidth="1"/>
    <col min="4868" max="4868" width="22.1363636363636" style="21" customWidth="1"/>
    <col min="4869" max="4869" width="19" style="21" customWidth="1"/>
    <col min="4870" max="4870" width="10" style="21" customWidth="1"/>
    <col min="4871" max="4871" width="12.8545454545455" style="21" customWidth="1"/>
    <col min="4872" max="4872" width="15" style="21" customWidth="1"/>
    <col min="4873" max="4873" width="17.8545454545455" style="21" customWidth="1"/>
    <col min="4874" max="4874" width="25" style="21" customWidth="1"/>
    <col min="4875" max="4875" width="21.8545454545455" style="21" customWidth="1"/>
    <col min="4876" max="4876" width="27.8545454545455" style="21" customWidth="1"/>
    <col min="4877" max="4877" width="24.7090909090909" style="21" customWidth="1"/>
    <col min="4878" max="5118" width="9.13636363636364" style="21" customWidth="1"/>
    <col min="5119" max="5119" width="4.85454545454545" style="21"/>
    <col min="5120" max="5120" width="22.4272727272727" style="21" customWidth="1"/>
    <col min="5121" max="5121" width="38.8545454545455" style="21" customWidth="1"/>
    <col min="5122" max="5122" width="6.42727272727273" style="21" customWidth="1"/>
    <col min="5123" max="5123" width="16.5727272727273" style="21" customWidth="1"/>
    <col min="5124" max="5124" width="22.1363636363636" style="21" customWidth="1"/>
    <col min="5125" max="5125" width="19" style="21" customWidth="1"/>
    <col min="5126" max="5126" width="10" style="21" customWidth="1"/>
    <col min="5127" max="5127" width="12.8545454545455" style="21" customWidth="1"/>
    <col min="5128" max="5128" width="15" style="21" customWidth="1"/>
    <col min="5129" max="5129" width="17.8545454545455" style="21" customWidth="1"/>
    <col min="5130" max="5130" width="25" style="21" customWidth="1"/>
    <col min="5131" max="5131" width="21.8545454545455" style="21" customWidth="1"/>
    <col min="5132" max="5132" width="27.8545454545455" style="21" customWidth="1"/>
    <col min="5133" max="5133" width="24.7090909090909" style="21" customWidth="1"/>
    <col min="5134" max="5374" width="9.13636363636364" style="21" customWidth="1"/>
    <col min="5375" max="5375" width="4.85454545454545" style="21"/>
    <col min="5376" max="5376" width="22.4272727272727" style="21" customWidth="1"/>
    <col min="5377" max="5377" width="38.8545454545455" style="21" customWidth="1"/>
    <col min="5378" max="5378" width="6.42727272727273" style="21" customWidth="1"/>
    <col min="5379" max="5379" width="16.5727272727273" style="21" customWidth="1"/>
    <col min="5380" max="5380" width="22.1363636363636" style="21" customWidth="1"/>
    <col min="5381" max="5381" width="19" style="21" customWidth="1"/>
    <col min="5382" max="5382" width="10" style="21" customWidth="1"/>
    <col min="5383" max="5383" width="12.8545454545455" style="21" customWidth="1"/>
    <col min="5384" max="5384" width="15" style="21" customWidth="1"/>
    <col min="5385" max="5385" width="17.8545454545455" style="21" customWidth="1"/>
    <col min="5386" max="5386" width="25" style="21" customWidth="1"/>
    <col min="5387" max="5387" width="21.8545454545455" style="21" customWidth="1"/>
    <col min="5388" max="5388" width="27.8545454545455" style="21" customWidth="1"/>
    <col min="5389" max="5389" width="24.7090909090909" style="21" customWidth="1"/>
    <col min="5390" max="5630" width="9.13636363636364" style="21" customWidth="1"/>
    <col min="5631" max="5631" width="4.85454545454545" style="21"/>
    <col min="5632" max="5632" width="22.4272727272727" style="21" customWidth="1"/>
    <col min="5633" max="5633" width="38.8545454545455" style="21" customWidth="1"/>
    <col min="5634" max="5634" width="6.42727272727273" style="21" customWidth="1"/>
    <col min="5635" max="5635" width="16.5727272727273" style="21" customWidth="1"/>
    <col min="5636" max="5636" width="22.1363636363636" style="21" customWidth="1"/>
    <col min="5637" max="5637" width="19" style="21" customWidth="1"/>
    <col min="5638" max="5638" width="10" style="21" customWidth="1"/>
    <col min="5639" max="5639" width="12.8545454545455" style="21" customWidth="1"/>
    <col min="5640" max="5640" width="15" style="21" customWidth="1"/>
    <col min="5641" max="5641" width="17.8545454545455" style="21" customWidth="1"/>
    <col min="5642" max="5642" width="25" style="21" customWidth="1"/>
    <col min="5643" max="5643" width="21.8545454545455" style="21" customWidth="1"/>
    <col min="5644" max="5644" width="27.8545454545455" style="21" customWidth="1"/>
    <col min="5645" max="5645" width="24.7090909090909" style="21" customWidth="1"/>
    <col min="5646" max="5886" width="9.13636363636364" style="21" customWidth="1"/>
    <col min="5887" max="5887" width="4.85454545454545" style="21"/>
    <col min="5888" max="5888" width="22.4272727272727" style="21" customWidth="1"/>
    <col min="5889" max="5889" width="38.8545454545455" style="21" customWidth="1"/>
    <col min="5890" max="5890" width="6.42727272727273" style="21" customWidth="1"/>
    <col min="5891" max="5891" width="16.5727272727273" style="21" customWidth="1"/>
    <col min="5892" max="5892" width="22.1363636363636" style="21" customWidth="1"/>
    <col min="5893" max="5893" width="19" style="21" customWidth="1"/>
    <col min="5894" max="5894" width="10" style="21" customWidth="1"/>
    <col min="5895" max="5895" width="12.8545454545455" style="21" customWidth="1"/>
    <col min="5896" max="5896" width="15" style="21" customWidth="1"/>
    <col min="5897" max="5897" width="17.8545454545455" style="21" customWidth="1"/>
    <col min="5898" max="5898" width="25" style="21" customWidth="1"/>
    <col min="5899" max="5899" width="21.8545454545455" style="21" customWidth="1"/>
    <col min="5900" max="5900" width="27.8545454545455" style="21" customWidth="1"/>
    <col min="5901" max="5901" width="24.7090909090909" style="21" customWidth="1"/>
    <col min="5902" max="6142" width="9.13636363636364" style="21" customWidth="1"/>
    <col min="6143" max="6143" width="4.85454545454545" style="21"/>
    <col min="6144" max="6144" width="22.4272727272727" style="21" customWidth="1"/>
    <col min="6145" max="6145" width="38.8545454545455" style="21" customWidth="1"/>
    <col min="6146" max="6146" width="6.42727272727273" style="21" customWidth="1"/>
    <col min="6147" max="6147" width="16.5727272727273" style="21" customWidth="1"/>
    <col min="6148" max="6148" width="22.1363636363636" style="21" customWidth="1"/>
    <col min="6149" max="6149" width="19" style="21" customWidth="1"/>
    <col min="6150" max="6150" width="10" style="21" customWidth="1"/>
    <col min="6151" max="6151" width="12.8545454545455" style="21" customWidth="1"/>
    <col min="6152" max="6152" width="15" style="21" customWidth="1"/>
    <col min="6153" max="6153" width="17.8545454545455" style="21" customWidth="1"/>
    <col min="6154" max="6154" width="25" style="21" customWidth="1"/>
    <col min="6155" max="6155" width="21.8545454545455" style="21" customWidth="1"/>
    <col min="6156" max="6156" width="27.8545454545455" style="21" customWidth="1"/>
    <col min="6157" max="6157" width="24.7090909090909" style="21" customWidth="1"/>
    <col min="6158" max="6398" width="9.13636363636364" style="21" customWidth="1"/>
    <col min="6399" max="6399" width="4.85454545454545" style="21"/>
    <col min="6400" max="6400" width="22.4272727272727" style="21" customWidth="1"/>
    <col min="6401" max="6401" width="38.8545454545455" style="21" customWidth="1"/>
    <col min="6402" max="6402" width="6.42727272727273" style="21" customWidth="1"/>
    <col min="6403" max="6403" width="16.5727272727273" style="21" customWidth="1"/>
    <col min="6404" max="6404" width="22.1363636363636" style="21" customWidth="1"/>
    <col min="6405" max="6405" width="19" style="21" customWidth="1"/>
    <col min="6406" max="6406" width="10" style="21" customWidth="1"/>
    <col min="6407" max="6407" width="12.8545454545455" style="21" customWidth="1"/>
    <col min="6408" max="6408" width="15" style="21" customWidth="1"/>
    <col min="6409" max="6409" width="17.8545454545455" style="21" customWidth="1"/>
    <col min="6410" max="6410" width="25" style="21" customWidth="1"/>
    <col min="6411" max="6411" width="21.8545454545455" style="21" customWidth="1"/>
    <col min="6412" max="6412" width="27.8545454545455" style="21" customWidth="1"/>
    <col min="6413" max="6413" width="24.7090909090909" style="21" customWidth="1"/>
    <col min="6414" max="6654" width="9.13636363636364" style="21" customWidth="1"/>
    <col min="6655" max="6655" width="4.85454545454545" style="21"/>
    <col min="6656" max="6656" width="22.4272727272727" style="21" customWidth="1"/>
    <col min="6657" max="6657" width="38.8545454545455" style="21" customWidth="1"/>
    <col min="6658" max="6658" width="6.42727272727273" style="21" customWidth="1"/>
    <col min="6659" max="6659" width="16.5727272727273" style="21" customWidth="1"/>
    <col min="6660" max="6660" width="22.1363636363636" style="21" customWidth="1"/>
    <col min="6661" max="6661" width="19" style="21" customWidth="1"/>
    <col min="6662" max="6662" width="10" style="21" customWidth="1"/>
    <col min="6663" max="6663" width="12.8545454545455" style="21" customWidth="1"/>
    <col min="6664" max="6664" width="15" style="21" customWidth="1"/>
    <col min="6665" max="6665" width="17.8545454545455" style="21" customWidth="1"/>
    <col min="6666" max="6666" width="25" style="21" customWidth="1"/>
    <col min="6667" max="6667" width="21.8545454545455" style="21" customWidth="1"/>
    <col min="6668" max="6668" width="27.8545454545455" style="21" customWidth="1"/>
    <col min="6669" max="6669" width="24.7090909090909" style="21" customWidth="1"/>
    <col min="6670" max="6910" width="9.13636363636364" style="21" customWidth="1"/>
    <col min="6911" max="6911" width="4.85454545454545" style="21"/>
    <col min="6912" max="6912" width="22.4272727272727" style="21" customWidth="1"/>
    <col min="6913" max="6913" width="38.8545454545455" style="21" customWidth="1"/>
    <col min="6914" max="6914" width="6.42727272727273" style="21" customWidth="1"/>
    <col min="6915" max="6915" width="16.5727272727273" style="21" customWidth="1"/>
    <col min="6916" max="6916" width="22.1363636363636" style="21" customWidth="1"/>
    <col min="6917" max="6917" width="19" style="21" customWidth="1"/>
    <col min="6918" max="6918" width="10" style="21" customWidth="1"/>
    <col min="6919" max="6919" width="12.8545454545455" style="21" customWidth="1"/>
    <col min="6920" max="6920" width="15" style="21" customWidth="1"/>
    <col min="6921" max="6921" width="17.8545454545455" style="21" customWidth="1"/>
    <col min="6922" max="6922" width="25" style="21" customWidth="1"/>
    <col min="6923" max="6923" width="21.8545454545455" style="21" customWidth="1"/>
    <col min="6924" max="6924" width="27.8545454545455" style="21" customWidth="1"/>
    <col min="6925" max="6925" width="24.7090909090909" style="21" customWidth="1"/>
    <col min="6926" max="7166" width="9.13636363636364" style="21" customWidth="1"/>
    <col min="7167" max="7167" width="4.85454545454545" style="21"/>
    <col min="7168" max="7168" width="22.4272727272727" style="21" customWidth="1"/>
    <col min="7169" max="7169" width="38.8545454545455" style="21" customWidth="1"/>
    <col min="7170" max="7170" width="6.42727272727273" style="21" customWidth="1"/>
    <col min="7171" max="7171" width="16.5727272727273" style="21" customWidth="1"/>
    <col min="7172" max="7172" width="22.1363636363636" style="21" customWidth="1"/>
    <col min="7173" max="7173" width="19" style="21" customWidth="1"/>
    <col min="7174" max="7174" width="10" style="21" customWidth="1"/>
    <col min="7175" max="7175" width="12.8545454545455" style="21" customWidth="1"/>
    <col min="7176" max="7176" width="15" style="21" customWidth="1"/>
    <col min="7177" max="7177" width="17.8545454545455" style="21" customWidth="1"/>
    <col min="7178" max="7178" width="25" style="21" customWidth="1"/>
    <col min="7179" max="7179" width="21.8545454545455" style="21" customWidth="1"/>
    <col min="7180" max="7180" width="27.8545454545455" style="21" customWidth="1"/>
    <col min="7181" max="7181" width="24.7090909090909" style="21" customWidth="1"/>
    <col min="7182" max="7422" width="9.13636363636364" style="21" customWidth="1"/>
    <col min="7423" max="7423" width="4.85454545454545" style="21"/>
    <col min="7424" max="7424" width="22.4272727272727" style="21" customWidth="1"/>
    <col min="7425" max="7425" width="38.8545454545455" style="21" customWidth="1"/>
    <col min="7426" max="7426" width="6.42727272727273" style="21" customWidth="1"/>
    <col min="7427" max="7427" width="16.5727272727273" style="21" customWidth="1"/>
    <col min="7428" max="7428" width="22.1363636363636" style="21" customWidth="1"/>
    <col min="7429" max="7429" width="19" style="21" customWidth="1"/>
    <col min="7430" max="7430" width="10" style="21" customWidth="1"/>
    <col min="7431" max="7431" width="12.8545454545455" style="21" customWidth="1"/>
    <col min="7432" max="7432" width="15" style="21" customWidth="1"/>
    <col min="7433" max="7433" width="17.8545454545455" style="21" customWidth="1"/>
    <col min="7434" max="7434" width="25" style="21" customWidth="1"/>
    <col min="7435" max="7435" width="21.8545454545455" style="21" customWidth="1"/>
    <col min="7436" max="7436" width="27.8545454545455" style="21" customWidth="1"/>
    <col min="7437" max="7437" width="24.7090909090909" style="21" customWidth="1"/>
    <col min="7438" max="7678" width="9.13636363636364" style="21" customWidth="1"/>
    <col min="7679" max="7679" width="4.85454545454545" style="21"/>
    <col min="7680" max="7680" width="22.4272727272727" style="21" customWidth="1"/>
    <col min="7681" max="7681" width="38.8545454545455" style="21" customWidth="1"/>
    <col min="7682" max="7682" width="6.42727272727273" style="21" customWidth="1"/>
    <col min="7683" max="7683" width="16.5727272727273" style="21" customWidth="1"/>
    <col min="7684" max="7684" width="22.1363636363636" style="21" customWidth="1"/>
    <col min="7685" max="7685" width="19" style="21" customWidth="1"/>
    <col min="7686" max="7686" width="10" style="21" customWidth="1"/>
    <col min="7687" max="7687" width="12.8545454545455" style="21" customWidth="1"/>
    <col min="7688" max="7688" width="15" style="21" customWidth="1"/>
    <col min="7689" max="7689" width="17.8545454545455" style="21" customWidth="1"/>
    <col min="7690" max="7690" width="25" style="21" customWidth="1"/>
    <col min="7691" max="7691" width="21.8545454545455" style="21" customWidth="1"/>
    <col min="7692" max="7692" width="27.8545454545455" style="21" customWidth="1"/>
    <col min="7693" max="7693" width="24.7090909090909" style="21" customWidth="1"/>
    <col min="7694" max="7934" width="9.13636363636364" style="21" customWidth="1"/>
    <col min="7935" max="7935" width="4.85454545454545" style="21"/>
    <col min="7936" max="7936" width="22.4272727272727" style="21" customWidth="1"/>
    <col min="7937" max="7937" width="38.8545454545455" style="21" customWidth="1"/>
    <col min="7938" max="7938" width="6.42727272727273" style="21" customWidth="1"/>
    <col min="7939" max="7939" width="16.5727272727273" style="21" customWidth="1"/>
    <col min="7940" max="7940" width="22.1363636363636" style="21" customWidth="1"/>
    <col min="7941" max="7941" width="19" style="21" customWidth="1"/>
    <col min="7942" max="7942" width="10" style="21" customWidth="1"/>
    <col min="7943" max="7943" width="12.8545454545455" style="21" customWidth="1"/>
    <col min="7944" max="7944" width="15" style="21" customWidth="1"/>
    <col min="7945" max="7945" width="17.8545454545455" style="21" customWidth="1"/>
    <col min="7946" max="7946" width="25" style="21" customWidth="1"/>
    <col min="7947" max="7947" width="21.8545454545455" style="21" customWidth="1"/>
    <col min="7948" max="7948" width="27.8545454545455" style="21" customWidth="1"/>
    <col min="7949" max="7949" width="24.7090909090909" style="21" customWidth="1"/>
    <col min="7950" max="8190" width="9.13636363636364" style="21" customWidth="1"/>
    <col min="8191" max="8191" width="4.85454545454545" style="21"/>
    <col min="8192" max="8192" width="22.4272727272727" style="21" customWidth="1"/>
    <col min="8193" max="8193" width="38.8545454545455" style="21" customWidth="1"/>
    <col min="8194" max="8194" width="6.42727272727273" style="21" customWidth="1"/>
    <col min="8195" max="8195" width="16.5727272727273" style="21" customWidth="1"/>
    <col min="8196" max="8196" width="22.1363636363636" style="21" customWidth="1"/>
    <col min="8197" max="8197" width="19" style="21" customWidth="1"/>
    <col min="8198" max="8198" width="10" style="21" customWidth="1"/>
    <col min="8199" max="8199" width="12.8545454545455" style="21" customWidth="1"/>
    <col min="8200" max="8200" width="15" style="21" customWidth="1"/>
    <col min="8201" max="8201" width="17.8545454545455" style="21" customWidth="1"/>
    <col min="8202" max="8202" width="25" style="21" customWidth="1"/>
    <col min="8203" max="8203" width="21.8545454545455" style="21" customWidth="1"/>
    <col min="8204" max="8204" width="27.8545454545455" style="21" customWidth="1"/>
    <col min="8205" max="8205" width="24.7090909090909" style="21" customWidth="1"/>
    <col min="8206" max="8446" width="9.13636363636364" style="21" customWidth="1"/>
    <col min="8447" max="8447" width="4.85454545454545" style="21"/>
    <col min="8448" max="8448" width="22.4272727272727" style="21" customWidth="1"/>
    <col min="8449" max="8449" width="38.8545454545455" style="21" customWidth="1"/>
    <col min="8450" max="8450" width="6.42727272727273" style="21" customWidth="1"/>
    <col min="8451" max="8451" width="16.5727272727273" style="21" customWidth="1"/>
    <col min="8452" max="8452" width="22.1363636363636" style="21" customWidth="1"/>
    <col min="8453" max="8453" width="19" style="21" customWidth="1"/>
    <col min="8454" max="8454" width="10" style="21" customWidth="1"/>
    <col min="8455" max="8455" width="12.8545454545455" style="21" customWidth="1"/>
    <col min="8456" max="8456" width="15" style="21" customWidth="1"/>
    <col min="8457" max="8457" width="17.8545454545455" style="21" customWidth="1"/>
    <col min="8458" max="8458" width="25" style="21" customWidth="1"/>
    <col min="8459" max="8459" width="21.8545454545455" style="21" customWidth="1"/>
    <col min="8460" max="8460" width="27.8545454545455" style="21" customWidth="1"/>
    <col min="8461" max="8461" width="24.7090909090909" style="21" customWidth="1"/>
    <col min="8462" max="8702" width="9.13636363636364" style="21" customWidth="1"/>
    <col min="8703" max="8703" width="4.85454545454545" style="21"/>
    <col min="8704" max="8704" width="22.4272727272727" style="21" customWidth="1"/>
    <col min="8705" max="8705" width="38.8545454545455" style="21" customWidth="1"/>
    <col min="8706" max="8706" width="6.42727272727273" style="21" customWidth="1"/>
    <col min="8707" max="8707" width="16.5727272727273" style="21" customWidth="1"/>
    <col min="8708" max="8708" width="22.1363636363636" style="21" customWidth="1"/>
    <col min="8709" max="8709" width="19" style="21" customWidth="1"/>
    <col min="8710" max="8710" width="10" style="21" customWidth="1"/>
    <col min="8711" max="8711" width="12.8545454545455" style="21" customWidth="1"/>
    <col min="8712" max="8712" width="15" style="21" customWidth="1"/>
    <col min="8713" max="8713" width="17.8545454545455" style="21" customWidth="1"/>
    <col min="8714" max="8714" width="25" style="21" customWidth="1"/>
    <col min="8715" max="8715" width="21.8545454545455" style="21" customWidth="1"/>
    <col min="8716" max="8716" width="27.8545454545455" style="21" customWidth="1"/>
    <col min="8717" max="8717" width="24.7090909090909" style="21" customWidth="1"/>
    <col min="8718" max="8958" width="9.13636363636364" style="21" customWidth="1"/>
    <col min="8959" max="8959" width="4.85454545454545" style="21"/>
    <col min="8960" max="8960" width="22.4272727272727" style="21" customWidth="1"/>
    <col min="8961" max="8961" width="38.8545454545455" style="21" customWidth="1"/>
    <col min="8962" max="8962" width="6.42727272727273" style="21" customWidth="1"/>
    <col min="8963" max="8963" width="16.5727272727273" style="21" customWidth="1"/>
    <col min="8964" max="8964" width="22.1363636363636" style="21" customWidth="1"/>
    <col min="8965" max="8965" width="19" style="21" customWidth="1"/>
    <col min="8966" max="8966" width="10" style="21" customWidth="1"/>
    <col min="8967" max="8967" width="12.8545454545455" style="21" customWidth="1"/>
    <col min="8968" max="8968" width="15" style="21" customWidth="1"/>
    <col min="8969" max="8969" width="17.8545454545455" style="21" customWidth="1"/>
    <col min="8970" max="8970" width="25" style="21" customWidth="1"/>
    <col min="8971" max="8971" width="21.8545454545455" style="21" customWidth="1"/>
    <col min="8972" max="8972" width="27.8545454545455" style="21" customWidth="1"/>
    <col min="8973" max="8973" width="24.7090909090909" style="21" customWidth="1"/>
    <col min="8974" max="9214" width="9.13636363636364" style="21" customWidth="1"/>
    <col min="9215" max="9215" width="4.85454545454545" style="21"/>
    <col min="9216" max="9216" width="22.4272727272727" style="21" customWidth="1"/>
    <col min="9217" max="9217" width="38.8545454545455" style="21" customWidth="1"/>
    <col min="9218" max="9218" width="6.42727272727273" style="21" customWidth="1"/>
    <col min="9219" max="9219" width="16.5727272727273" style="21" customWidth="1"/>
    <col min="9220" max="9220" width="22.1363636363636" style="21" customWidth="1"/>
    <col min="9221" max="9221" width="19" style="21" customWidth="1"/>
    <col min="9222" max="9222" width="10" style="21" customWidth="1"/>
    <col min="9223" max="9223" width="12.8545454545455" style="21" customWidth="1"/>
    <col min="9224" max="9224" width="15" style="21" customWidth="1"/>
    <col min="9225" max="9225" width="17.8545454545455" style="21" customWidth="1"/>
    <col min="9226" max="9226" width="25" style="21" customWidth="1"/>
    <col min="9227" max="9227" width="21.8545454545455" style="21" customWidth="1"/>
    <col min="9228" max="9228" width="27.8545454545455" style="21" customWidth="1"/>
    <col min="9229" max="9229" width="24.7090909090909" style="21" customWidth="1"/>
    <col min="9230" max="9470" width="9.13636363636364" style="21" customWidth="1"/>
    <col min="9471" max="9471" width="4.85454545454545" style="21"/>
    <col min="9472" max="9472" width="22.4272727272727" style="21" customWidth="1"/>
    <col min="9473" max="9473" width="38.8545454545455" style="21" customWidth="1"/>
    <col min="9474" max="9474" width="6.42727272727273" style="21" customWidth="1"/>
    <col min="9475" max="9475" width="16.5727272727273" style="21" customWidth="1"/>
    <col min="9476" max="9476" width="22.1363636363636" style="21" customWidth="1"/>
    <col min="9477" max="9477" width="19" style="21" customWidth="1"/>
    <col min="9478" max="9478" width="10" style="21" customWidth="1"/>
    <col min="9479" max="9479" width="12.8545454545455" style="21" customWidth="1"/>
    <col min="9480" max="9480" width="15" style="21" customWidth="1"/>
    <col min="9481" max="9481" width="17.8545454545455" style="21" customWidth="1"/>
    <col min="9482" max="9482" width="25" style="21" customWidth="1"/>
    <col min="9483" max="9483" width="21.8545454545455" style="21" customWidth="1"/>
    <col min="9484" max="9484" width="27.8545454545455" style="21" customWidth="1"/>
    <col min="9485" max="9485" width="24.7090909090909" style="21" customWidth="1"/>
    <col min="9486" max="9726" width="9.13636363636364" style="21" customWidth="1"/>
    <col min="9727" max="9727" width="4.85454545454545" style="21"/>
    <col min="9728" max="9728" width="22.4272727272727" style="21" customWidth="1"/>
    <col min="9729" max="9729" width="38.8545454545455" style="21" customWidth="1"/>
    <col min="9730" max="9730" width="6.42727272727273" style="21" customWidth="1"/>
    <col min="9731" max="9731" width="16.5727272727273" style="21" customWidth="1"/>
    <col min="9732" max="9732" width="22.1363636363636" style="21" customWidth="1"/>
    <col min="9733" max="9733" width="19" style="21" customWidth="1"/>
    <col min="9734" max="9734" width="10" style="21" customWidth="1"/>
    <col min="9735" max="9735" width="12.8545454545455" style="21" customWidth="1"/>
    <col min="9736" max="9736" width="15" style="21" customWidth="1"/>
    <col min="9737" max="9737" width="17.8545454545455" style="21" customWidth="1"/>
    <col min="9738" max="9738" width="25" style="21" customWidth="1"/>
    <col min="9739" max="9739" width="21.8545454545455" style="21" customWidth="1"/>
    <col min="9740" max="9740" width="27.8545454545455" style="21" customWidth="1"/>
    <col min="9741" max="9741" width="24.7090909090909" style="21" customWidth="1"/>
    <col min="9742" max="9982" width="9.13636363636364" style="21" customWidth="1"/>
    <col min="9983" max="9983" width="4.85454545454545" style="21"/>
    <col min="9984" max="9984" width="22.4272727272727" style="21" customWidth="1"/>
    <col min="9985" max="9985" width="38.8545454545455" style="21" customWidth="1"/>
    <col min="9986" max="9986" width="6.42727272727273" style="21" customWidth="1"/>
    <col min="9987" max="9987" width="16.5727272727273" style="21" customWidth="1"/>
    <col min="9988" max="9988" width="22.1363636363636" style="21" customWidth="1"/>
    <col min="9989" max="9989" width="19" style="21" customWidth="1"/>
    <col min="9990" max="9990" width="10" style="21" customWidth="1"/>
    <col min="9991" max="9991" width="12.8545454545455" style="21" customWidth="1"/>
    <col min="9992" max="9992" width="15" style="21" customWidth="1"/>
    <col min="9993" max="9993" width="17.8545454545455" style="21" customWidth="1"/>
    <col min="9994" max="9994" width="25" style="21" customWidth="1"/>
    <col min="9995" max="9995" width="21.8545454545455" style="21" customWidth="1"/>
    <col min="9996" max="9996" width="27.8545454545455" style="21" customWidth="1"/>
    <col min="9997" max="9997" width="24.7090909090909" style="21" customWidth="1"/>
    <col min="9998" max="10238" width="9.13636363636364" style="21" customWidth="1"/>
    <col min="10239" max="10239" width="4.85454545454545" style="21"/>
    <col min="10240" max="10240" width="22.4272727272727" style="21" customWidth="1"/>
    <col min="10241" max="10241" width="38.8545454545455" style="21" customWidth="1"/>
    <col min="10242" max="10242" width="6.42727272727273" style="21" customWidth="1"/>
    <col min="10243" max="10243" width="16.5727272727273" style="21" customWidth="1"/>
    <col min="10244" max="10244" width="22.1363636363636" style="21" customWidth="1"/>
    <col min="10245" max="10245" width="19" style="21" customWidth="1"/>
    <col min="10246" max="10246" width="10" style="21" customWidth="1"/>
    <col min="10247" max="10247" width="12.8545454545455" style="21" customWidth="1"/>
    <col min="10248" max="10248" width="15" style="21" customWidth="1"/>
    <col min="10249" max="10249" width="17.8545454545455" style="21" customWidth="1"/>
    <col min="10250" max="10250" width="25" style="21" customWidth="1"/>
    <col min="10251" max="10251" width="21.8545454545455" style="21" customWidth="1"/>
    <col min="10252" max="10252" width="27.8545454545455" style="21" customWidth="1"/>
    <col min="10253" max="10253" width="24.7090909090909" style="21" customWidth="1"/>
    <col min="10254" max="10494" width="9.13636363636364" style="21" customWidth="1"/>
    <col min="10495" max="10495" width="4.85454545454545" style="21"/>
    <col min="10496" max="10496" width="22.4272727272727" style="21" customWidth="1"/>
    <col min="10497" max="10497" width="38.8545454545455" style="21" customWidth="1"/>
    <col min="10498" max="10498" width="6.42727272727273" style="21" customWidth="1"/>
    <col min="10499" max="10499" width="16.5727272727273" style="21" customWidth="1"/>
    <col min="10500" max="10500" width="22.1363636363636" style="21" customWidth="1"/>
    <col min="10501" max="10501" width="19" style="21" customWidth="1"/>
    <col min="10502" max="10502" width="10" style="21" customWidth="1"/>
    <col min="10503" max="10503" width="12.8545454545455" style="21" customWidth="1"/>
    <col min="10504" max="10504" width="15" style="21" customWidth="1"/>
    <col min="10505" max="10505" width="17.8545454545455" style="21" customWidth="1"/>
    <col min="10506" max="10506" width="25" style="21" customWidth="1"/>
    <col min="10507" max="10507" width="21.8545454545455" style="21" customWidth="1"/>
    <col min="10508" max="10508" width="27.8545454545455" style="21" customWidth="1"/>
    <col min="10509" max="10509" width="24.7090909090909" style="21" customWidth="1"/>
    <col min="10510" max="10750" width="9.13636363636364" style="21" customWidth="1"/>
    <col min="10751" max="10751" width="4.85454545454545" style="21"/>
    <col min="10752" max="10752" width="22.4272727272727" style="21" customWidth="1"/>
    <col min="10753" max="10753" width="38.8545454545455" style="21" customWidth="1"/>
    <col min="10754" max="10754" width="6.42727272727273" style="21" customWidth="1"/>
    <col min="10755" max="10755" width="16.5727272727273" style="21" customWidth="1"/>
    <col min="10756" max="10756" width="22.1363636363636" style="21" customWidth="1"/>
    <col min="10757" max="10757" width="19" style="21" customWidth="1"/>
    <col min="10758" max="10758" width="10" style="21" customWidth="1"/>
    <col min="10759" max="10759" width="12.8545454545455" style="21" customWidth="1"/>
    <col min="10760" max="10760" width="15" style="21" customWidth="1"/>
    <col min="10761" max="10761" width="17.8545454545455" style="21" customWidth="1"/>
    <col min="10762" max="10762" width="25" style="21" customWidth="1"/>
    <col min="10763" max="10763" width="21.8545454545455" style="21" customWidth="1"/>
    <col min="10764" max="10764" width="27.8545454545455" style="21" customWidth="1"/>
    <col min="10765" max="10765" width="24.7090909090909" style="21" customWidth="1"/>
    <col min="10766" max="11006" width="9.13636363636364" style="21" customWidth="1"/>
    <col min="11007" max="11007" width="4.85454545454545" style="21"/>
    <col min="11008" max="11008" width="22.4272727272727" style="21" customWidth="1"/>
    <col min="11009" max="11009" width="38.8545454545455" style="21" customWidth="1"/>
    <col min="11010" max="11010" width="6.42727272727273" style="21" customWidth="1"/>
    <col min="11011" max="11011" width="16.5727272727273" style="21" customWidth="1"/>
    <col min="11012" max="11012" width="22.1363636363636" style="21" customWidth="1"/>
    <col min="11013" max="11013" width="19" style="21" customWidth="1"/>
    <col min="11014" max="11014" width="10" style="21" customWidth="1"/>
    <col min="11015" max="11015" width="12.8545454545455" style="21" customWidth="1"/>
    <col min="11016" max="11016" width="15" style="21" customWidth="1"/>
    <col min="11017" max="11017" width="17.8545454545455" style="21" customWidth="1"/>
    <col min="11018" max="11018" width="25" style="21" customWidth="1"/>
    <col min="11019" max="11019" width="21.8545454545455" style="21" customWidth="1"/>
    <col min="11020" max="11020" width="27.8545454545455" style="21" customWidth="1"/>
    <col min="11021" max="11021" width="24.7090909090909" style="21" customWidth="1"/>
    <col min="11022" max="11262" width="9.13636363636364" style="21" customWidth="1"/>
    <col min="11263" max="11263" width="4.85454545454545" style="21"/>
    <col min="11264" max="11264" width="22.4272727272727" style="21" customWidth="1"/>
    <col min="11265" max="11265" width="38.8545454545455" style="21" customWidth="1"/>
    <col min="11266" max="11266" width="6.42727272727273" style="21" customWidth="1"/>
    <col min="11267" max="11267" width="16.5727272727273" style="21" customWidth="1"/>
    <col min="11268" max="11268" width="22.1363636363636" style="21" customWidth="1"/>
    <col min="11269" max="11269" width="19" style="21" customWidth="1"/>
    <col min="11270" max="11270" width="10" style="21" customWidth="1"/>
    <col min="11271" max="11271" width="12.8545454545455" style="21" customWidth="1"/>
    <col min="11272" max="11272" width="15" style="21" customWidth="1"/>
    <col min="11273" max="11273" width="17.8545454545455" style="21" customWidth="1"/>
    <col min="11274" max="11274" width="25" style="21" customWidth="1"/>
    <col min="11275" max="11275" width="21.8545454545455" style="21" customWidth="1"/>
    <col min="11276" max="11276" width="27.8545454545455" style="21" customWidth="1"/>
    <col min="11277" max="11277" width="24.7090909090909" style="21" customWidth="1"/>
    <col min="11278" max="11518" width="9.13636363636364" style="21" customWidth="1"/>
    <col min="11519" max="11519" width="4.85454545454545" style="21"/>
    <col min="11520" max="11520" width="22.4272727272727" style="21" customWidth="1"/>
    <col min="11521" max="11521" width="38.8545454545455" style="21" customWidth="1"/>
    <col min="11522" max="11522" width="6.42727272727273" style="21" customWidth="1"/>
    <col min="11523" max="11523" width="16.5727272727273" style="21" customWidth="1"/>
    <col min="11524" max="11524" width="22.1363636363636" style="21" customWidth="1"/>
    <col min="11525" max="11525" width="19" style="21" customWidth="1"/>
    <col min="11526" max="11526" width="10" style="21" customWidth="1"/>
    <col min="11527" max="11527" width="12.8545454545455" style="21" customWidth="1"/>
    <col min="11528" max="11528" width="15" style="21" customWidth="1"/>
    <col min="11529" max="11529" width="17.8545454545455" style="21" customWidth="1"/>
    <col min="11530" max="11530" width="25" style="21" customWidth="1"/>
    <col min="11531" max="11531" width="21.8545454545455" style="21" customWidth="1"/>
    <col min="11532" max="11532" width="27.8545454545455" style="21" customWidth="1"/>
    <col min="11533" max="11533" width="24.7090909090909" style="21" customWidth="1"/>
    <col min="11534" max="11774" width="9.13636363636364" style="21" customWidth="1"/>
    <col min="11775" max="11775" width="4.85454545454545" style="21"/>
    <col min="11776" max="11776" width="22.4272727272727" style="21" customWidth="1"/>
    <col min="11777" max="11777" width="38.8545454545455" style="21" customWidth="1"/>
    <col min="11778" max="11778" width="6.42727272727273" style="21" customWidth="1"/>
    <col min="11779" max="11779" width="16.5727272727273" style="21" customWidth="1"/>
    <col min="11780" max="11780" width="22.1363636363636" style="21" customWidth="1"/>
    <col min="11781" max="11781" width="19" style="21" customWidth="1"/>
    <col min="11782" max="11782" width="10" style="21" customWidth="1"/>
    <col min="11783" max="11783" width="12.8545454545455" style="21" customWidth="1"/>
    <col min="11784" max="11784" width="15" style="21" customWidth="1"/>
    <col min="11785" max="11785" width="17.8545454545455" style="21" customWidth="1"/>
    <col min="11786" max="11786" width="25" style="21" customWidth="1"/>
    <col min="11787" max="11787" width="21.8545454545455" style="21" customWidth="1"/>
    <col min="11788" max="11788" width="27.8545454545455" style="21" customWidth="1"/>
    <col min="11789" max="11789" width="24.7090909090909" style="21" customWidth="1"/>
    <col min="11790" max="12030" width="9.13636363636364" style="21" customWidth="1"/>
    <col min="12031" max="12031" width="4.85454545454545" style="21"/>
    <col min="12032" max="12032" width="22.4272727272727" style="21" customWidth="1"/>
    <col min="12033" max="12033" width="38.8545454545455" style="21" customWidth="1"/>
    <col min="12034" max="12034" width="6.42727272727273" style="21" customWidth="1"/>
    <col min="12035" max="12035" width="16.5727272727273" style="21" customWidth="1"/>
    <col min="12036" max="12036" width="22.1363636363636" style="21" customWidth="1"/>
    <col min="12037" max="12037" width="19" style="21" customWidth="1"/>
    <col min="12038" max="12038" width="10" style="21" customWidth="1"/>
    <col min="12039" max="12039" width="12.8545454545455" style="21" customWidth="1"/>
    <col min="12040" max="12040" width="15" style="21" customWidth="1"/>
    <col min="12041" max="12041" width="17.8545454545455" style="21" customWidth="1"/>
    <col min="12042" max="12042" width="25" style="21" customWidth="1"/>
    <col min="12043" max="12043" width="21.8545454545455" style="21" customWidth="1"/>
    <col min="12044" max="12044" width="27.8545454545455" style="21" customWidth="1"/>
    <col min="12045" max="12045" width="24.7090909090909" style="21" customWidth="1"/>
    <col min="12046" max="12286" width="9.13636363636364" style="21" customWidth="1"/>
    <col min="12287" max="12287" width="4.85454545454545" style="21"/>
    <col min="12288" max="12288" width="22.4272727272727" style="21" customWidth="1"/>
    <col min="12289" max="12289" width="38.8545454545455" style="21" customWidth="1"/>
    <col min="12290" max="12290" width="6.42727272727273" style="21" customWidth="1"/>
    <col min="12291" max="12291" width="16.5727272727273" style="21" customWidth="1"/>
    <col min="12292" max="12292" width="22.1363636363636" style="21" customWidth="1"/>
    <col min="12293" max="12293" width="19" style="21" customWidth="1"/>
    <col min="12294" max="12294" width="10" style="21" customWidth="1"/>
    <col min="12295" max="12295" width="12.8545454545455" style="21" customWidth="1"/>
    <col min="12296" max="12296" width="15" style="21" customWidth="1"/>
    <col min="12297" max="12297" width="17.8545454545455" style="21" customWidth="1"/>
    <col min="12298" max="12298" width="25" style="21" customWidth="1"/>
    <col min="12299" max="12299" width="21.8545454545455" style="21" customWidth="1"/>
    <col min="12300" max="12300" width="27.8545454545455" style="21" customWidth="1"/>
    <col min="12301" max="12301" width="24.7090909090909" style="21" customWidth="1"/>
    <col min="12302" max="12542" width="9.13636363636364" style="21" customWidth="1"/>
    <col min="12543" max="12543" width="4.85454545454545" style="21"/>
    <col min="12544" max="12544" width="22.4272727272727" style="21" customWidth="1"/>
    <col min="12545" max="12545" width="38.8545454545455" style="21" customWidth="1"/>
    <col min="12546" max="12546" width="6.42727272727273" style="21" customWidth="1"/>
    <col min="12547" max="12547" width="16.5727272727273" style="21" customWidth="1"/>
    <col min="12548" max="12548" width="22.1363636363636" style="21" customWidth="1"/>
    <col min="12549" max="12549" width="19" style="21" customWidth="1"/>
    <col min="12550" max="12550" width="10" style="21" customWidth="1"/>
    <col min="12551" max="12551" width="12.8545454545455" style="21" customWidth="1"/>
    <col min="12552" max="12552" width="15" style="21" customWidth="1"/>
    <col min="12553" max="12553" width="17.8545454545455" style="21" customWidth="1"/>
    <col min="12554" max="12554" width="25" style="21" customWidth="1"/>
    <col min="12555" max="12555" width="21.8545454545455" style="21" customWidth="1"/>
    <col min="12556" max="12556" width="27.8545454545455" style="21" customWidth="1"/>
    <col min="12557" max="12557" width="24.7090909090909" style="21" customWidth="1"/>
    <col min="12558" max="12798" width="9.13636363636364" style="21" customWidth="1"/>
    <col min="12799" max="12799" width="4.85454545454545" style="21"/>
    <col min="12800" max="12800" width="22.4272727272727" style="21" customWidth="1"/>
    <col min="12801" max="12801" width="38.8545454545455" style="21" customWidth="1"/>
    <col min="12802" max="12802" width="6.42727272727273" style="21" customWidth="1"/>
    <col min="12803" max="12803" width="16.5727272727273" style="21" customWidth="1"/>
    <col min="12804" max="12804" width="22.1363636363636" style="21" customWidth="1"/>
    <col min="12805" max="12805" width="19" style="21" customWidth="1"/>
    <col min="12806" max="12806" width="10" style="21" customWidth="1"/>
    <col min="12807" max="12807" width="12.8545454545455" style="21" customWidth="1"/>
    <col min="12808" max="12808" width="15" style="21" customWidth="1"/>
    <col min="12809" max="12809" width="17.8545454545455" style="21" customWidth="1"/>
    <col min="12810" max="12810" width="25" style="21" customWidth="1"/>
    <col min="12811" max="12811" width="21.8545454545455" style="21" customWidth="1"/>
    <col min="12812" max="12812" width="27.8545454545455" style="21" customWidth="1"/>
    <col min="12813" max="12813" width="24.7090909090909" style="21" customWidth="1"/>
    <col min="12814" max="13054" width="9.13636363636364" style="21" customWidth="1"/>
    <col min="13055" max="13055" width="4.85454545454545" style="21"/>
    <col min="13056" max="13056" width="22.4272727272727" style="21" customWidth="1"/>
    <col min="13057" max="13057" width="38.8545454545455" style="21" customWidth="1"/>
    <col min="13058" max="13058" width="6.42727272727273" style="21" customWidth="1"/>
    <col min="13059" max="13059" width="16.5727272727273" style="21" customWidth="1"/>
    <col min="13060" max="13060" width="22.1363636363636" style="21" customWidth="1"/>
    <col min="13061" max="13061" width="19" style="21" customWidth="1"/>
    <col min="13062" max="13062" width="10" style="21" customWidth="1"/>
    <col min="13063" max="13063" width="12.8545454545455" style="21" customWidth="1"/>
    <col min="13064" max="13064" width="15" style="21" customWidth="1"/>
    <col min="13065" max="13065" width="17.8545454545455" style="21" customWidth="1"/>
    <col min="13066" max="13066" width="25" style="21" customWidth="1"/>
    <col min="13067" max="13067" width="21.8545454545455" style="21" customWidth="1"/>
    <col min="13068" max="13068" width="27.8545454545455" style="21" customWidth="1"/>
    <col min="13069" max="13069" width="24.7090909090909" style="21" customWidth="1"/>
    <col min="13070" max="13310" width="9.13636363636364" style="21" customWidth="1"/>
    <col min="13311" max="13311" width="4.85454545454545" style="21"/>
    <col min="13312" max="13312" width="22.4272727272727" style="21" customWidth="1"/>
    <col min="13313" max="13313" width="38.8545454545455" style="21" customWidth="1"/>
    <col min="13314" max="13314" width="6.42727272727273" style="21" customWidth="1"/>
    <col min="13315" max="13315" width="16.5727272727273" style="21" customWidth="1"/>
    <col min="13316" max="13316" width="22.1363636363636" style="21" customWidth="1"/>
    <col min="13317" max="13317" width="19" style="21" customWidth="1"/>
    <col min="13318" max="13318" width="10" style="21" customWidth="1"/>
    <col min="13319" max="13319" width="12.8545454545455" style="21" customWidth="1"/>
    <col min="13320" max="13320" width="15" style="21" customWidth="1"/>
    <col min="13321" max="13321" width="17.8545454545455" style="21" customWidth="1"/>
    <col min="13322" max="13322" width="25" style="21" customWidth="1"/>
    <col min="13323" max="13323" width="21.8545454545455" style="21" customWidth="1"/>
    <col min="13324" max="13324" width="27.8545454545455" style="21" customWidth="1"/>
    <col min="13325" max="13325" width="24.7090909090909" style="21" customWidth="1"/>
    <col min="13326" max="13566" width="9.13636363636364" style="21" customWidth="1"/>
    <col min="13567" max="13567" width="4.85454545454545" style="21"/>
    <col min="13568" max="13568" width="22.4272727272727" style="21" customWidth="1"/>
    <col min="13569" max="13569" width="38.8545454545455" style="21" customWidth="1"/>
    <col min="13570" max="13570" width="6.42727272727273" style="21" customWidth="1"/>
    <col min="13571" max="13571" width="16.5727272727273" style="21" customWidth="1"/>
    <col min="13572" max="13572" width="22.1363636363636" style="21" customWidth="1"/>
    <col min="13573" max="13573" width="19" style="21" customWidth="1"/>
    <col min="13574" max="13574" width="10" style="21" customWidth="1"/>
    <col min="13575" max="13575" width="12.8545454545455" style="21" customWidth="1"/>
    <col min="13576" max="13576" width="15" style="21" customWidth="1"/>
    <col min="13577" max="13577" width="17.8545454545455" style="21" customWidth="1"/>
    <col min="13578" max="13578" width="25" style="21" customWidth="1"/>
    <col min="13579" max="13579" width="21.8545454545455" style="21" customWidth="1"/>
    <col min="13580" max="13580" width="27.8545454545455" style="21" customWidth="1"/>
    <col min="13581" max="13581" width="24.7090909090909" style="21" customWidth="1"/>
    <col min="13582" max="13822" width="9.13636363636364" style="21" customWidth="1"/>
    <col min="13823" max="13823" width="4.85454545454545" style="21"/>
    <col min="13824" max="13824" width="22.4272727272727" style="21" customWidth="1"/>
    <col min="13825" max="13825" width="38.8545454545455" style="21" customWidth="1"/>
    <col min="13826" max="13826" width="6.42727272727273" style="21" customWidth="1"/>
    <col min="13827" max="13827" width="16.5727272727273" style="21" customWidth="1"/>
    <col min="13828" max="13828" width="22.1363636363636" style="21" customWidth="1"/>
    <col min="13829" max="13829" width="19" style="21" customWidth="1"/>
    <col min="13830" max="13830" width="10" style="21" customWidth="1"/>
    <col min="13831" max="13831" width="12.8545454545455" style="21" customWidth="1"/>
    <col min="13832" max="13832" width="15" style="21" customWidth="1"/>
    <col min="13833" max="13833" width="17.8545454545455" style="21" customWidth="1"/>
    <col min="13834" max="13834" width="25" style="21" customWidth="1"/>
    <col min="13835" max="13835" width="21.8545454545455" style="21" customWidth="1"/>
    <col min="13836" max="13836" width="27.8545454545455" style="21" customWidth="1"/>
    <col min="13837" max="13837" width="24.7090909090909" style="21" customWidth="1"/>
    <col min="13838" max="14078" width="9.13636363636364" style="21" customWidth="1"/>
    <col min="14079" max="14079" width="4.85454545454545" style="21"/>
    <col min="14080" max="14080" width="22.4272727272727" style="21" customWidth="1"/>
    <col min="14081" max="14081" width="38.8545454545455" style="21" customWidth="1"/>
    <col min="14082" max="14082" width="6.42727272727273" style="21" customWidth="1"/>
    <col min="14083" max="14083" width="16.5727272727273" style="21" customWidth="1"/>
    <col min="14084" max="14084" width="22.1363636363636" style="21" customWidth="1"/>
    <col min="14085" max="14085" width="19" style="21" customWidth="1"/>
    <col min="14086" max="14086" width="10" style="21" customWidth="1"/>
    <col min="14087" max="14087" width="12.8545454545455" style="21" customWidth="1"/>
    <col min="14088" max="14088" width="15" style="21" customWidth="1"/>
    <col min="14089" max="14089" width="17.8545454545455" style="21" customWidth="1"/>
    <col min="14090" max="14090" width="25" style="21" customWidth="1"/>
    <col min="14091" max="14091" width="21.8545454545455" style="21" customWidth="1"/>
    <col min="14092" max="14092" width="27.8545454545455" style="21" customWidth="1"/>
    <col min="14093" max="14093" width="24.7090909090909" style="21" customWidth="1"/>
    <col min="14094" max="14334" width="9.13636363636364" style="21" customWidth="1"/>
    <col min="14335" max="14335" width="4.85454545454545" style="21"/>
    <col min="14336" max="14336" width="22.4272727272727" style="21" customWidth="1"/>
    <col min="14337" max="14337" width="38.8545454545455" style="21" customWidth="1"/>
    <col min="14338" max="14338" width="6.42727272727273" style="21" customWidth="1"/>
    <col min="14339" max="14339" width="16.5727272727273" style="21" customWidth="1"/>
    <col min="14340" max="14340" width="22.1363636363636" style="21" customWidth="1"/>
    <col min="14341" max="14341" width="19" style="21" customWidth="1"/>
    <col min="14342" max="14342" width="10" style="21" customWidth="1"/>
    <col min="14343" max="14343" width="12.8545454545455" style="21" customWidth="1"/>
    <col min="14344" max="14344" width="15" style="21" customWidth="1"/>
    <col min="14345" max="14345" width="17.8545454545455" style="21" customWidth="1"/>
    <col min="14346" max="14346" width="25" style="21" customWidth="1"/>
    <col min="14347" max="14347" width="21.8545454545455" style="21" customWidth="1"/>
    <col min="14348" max="14348" width="27.8545454545455" style="21" customWidth="1"/>
    <col min="14349" max="14349" width="24.7090909090909" style="21" customWidth="1"/>
    <col min="14350" max="14590" width="9.13636363636364" style="21" customWidth="1"/>
    <col min="14591" max="14591" width="4.85454545454545" style="21"/>
    <col min="14592" max="14592" width="22.4272727272727" style="21" customWidth="1"/>
    <col min="14593" max="14593" width="38.8545454545455" style="21" customWidth="1"/>
    <col min="14594" max="14594" width="6.42727272727273" style="21" customWidth="1"/>
    <col min="14595" max="14595" width="16.5727272727273" style="21" customWidth="1"/>
    <col min="14596" max="14596" width="22.1363636363636" style="21" customWidth="1"/>
    <col min="14597" max="14597" width="19" style="21" customWidth="1"/>
    <col min="14598" max="14598" width="10" style="21" customWidth="1"/>
    <col min="14599" max="14599" width="12.8545454545455" style="21" customWidth="1"/>
    <col min="14600" max="14600" width="15" style="21" customWidth="1"/>
    <col min="14601" max="14601" width="17.8545454545455" style="21" customWidth="1"/>
    <col min="14602" max="14602" width="25" style="21" customWidth="1"/>
    <col min="14603" max="14603" width="21.8545454545455" style="21" customWidth="1"/>
    <col min="14604" max="14604" width="27.8545454545455" style="21" customWidth="1"/>
    <col min="14605" max="14605" width="24.7090909090909" style="21" customWidth="1"/>
    <col min="14606" max="14846" width="9.13636363636364" style="21" customWidth="1"/>
    <col min="14847" max="14847" width="4.85454545454545" style="21"/>
    <col min="14848" max="14848" width="22.4272727272727" style="21" customWidth="1"/>
    <col min="14849" max="14849" width="38.8545454545455" style="21" customWidth="1"/>
    <col min="14850" max="14850" width="6.42727272727273" style="21" customWidth="1"/>
    <col min="14851" max="14851" width="16.5727272727273" style="21" customWidth="1"/>
    <col min="14852" max="14852" width="22.1363636363636" style="21" customWidth="1"/>
    <col min="14853" max="14853" width="19" style="21" customWidth="1"/>
    <col min="14854" max="14854" width="10" style="21" customWidth="1"/>
    <col min="14855" max="14855" width="12.8545454545455" style="21" customWidth="1"/>
    <col min="14856" max="14856" width="15" style="21" customWidth="1"/>
    <col min="14857" max="14857" width="17.8545454545455" style="21" customWidth="1"/>
    <col min="14858" max="14858" width="25" style="21" customWidth="1"/>
    <col min="14859" max="14859" width="21.8545454545455" style="21" customWidth="1"/>
    <col min="14860" max="14860" width="27.8545454545455" style="21" customWidth="1"/>
    <col min="14861" max="14861" width="24.7090909090909" style="21" customWidth="1"/>
    <col min="14862" max="15102" width="9.13636363636364" style="21" customWidth="1"/>
    <col min="15103" max="15103" width="4.85454545454545" style="21"/>
    <col min="15104" max="15104" width="22.4272727272727" style="21" customWidth="1"/>
    <col min="15105" max="15105" width="38.8545454545455" style="21" customWidth="1"/>
    <col min="15106" max="15106" width="6.42727272727273" style="21" customWidth="1"/>
    <col min="15107" max="15107" width="16.5727272727273" style="21" customWidth="1"/>
    <col min="15108" max="15108" width="22.1363636363636" style="21" customWidth="1"/>
    <col min="15109" max="15109" width="19" style="21" customWidth="1"/>
    <col min="15110" max="15110" width="10" style="21" customWidth="1"/>
    <col min="15111" max="15111" width="12.8545454545455" style="21" customWidth="1"/>
    <col min="15112" max="15112" width="15" style="21" customWidth="1"/>
    <col min="15113" max="15113" width="17.8545454545455" style="21" customWidth="1"/>
    <col min="15114" max="15114" width="25" style="21" customWidth="1"/>
    <col min="15115" max="15115" width="21.8545454545455" style="21" customWidth="1"/>
    <col min="15116" max="15116" width="27.8545454545455" style="21" customWidth="1"/>
    <col min="15117" max="15117" width="24.7090909090909" style="21" customWidth="1"/>
    <col min="15118" max="15358" width="9.13636363636364" style="21" customWidth="1"/>
    <col min="15359" max="15359" width="4.85454545454545" style="21"/>
    <col min="15360" max="15360" width="22.4272727272727" style="21" customWidth="1"/>
    <col min="15361" max="15361" width="38.8545454545455" style="21" customWidth="1"/>
    <col min="15362" max="15362" width="6.42727272727273" style="21" customWidth="1"/>
    <col min="15363" max="15363" width="16.5727272727273" style="21" customWidth="1"/>
    <col min="15364" max="15364" width="22.1363636363636" style="21" customWidth="1"/>
    <col min="15365" max="15365" width="19" style="21" customWidth="1"/>
    <col min="15366" max="15366" width="10" style="21" customWidth="1"/>
    <col min="15367" max="15367" width="12.8545454545455" style="21" customWidth="1"/>
    <col min="15368" max="15368" width="15" style="21" customWidth="1"/>
    <col min="15369" max="15369" width="17.8545454545455" style="21" customWidth="1"/>
    <col min="15370" max="15370" width="25" style="21" customWidth="1"/>
    <col min="15371" max="15371" width="21.8545454545455" style="21" customWidth="1"/>
    <col min="15372" max="15372" width="27.8545454545455" style="21" customWidth="1"/>
    <col min="15373" max="15373" width="24.7090909090909" style="21" customWidth="1"/>
    <col min="15374" max="15614" width="9.13636363636364" style="21" customWidth="1"/>
    <col min="15615" max="15615" width="4.85454545454545" style="21"/>
    <col min="15616" max="15616" width="22.4272727272727" style="21" customWidth="1"/>
    <col min="15617" max="15617" width="38.8545454545455" style="21" customWidth="1"/>
    <col min="15618" max="15618" width="6.42727272727273" style="21" customWidth="1"/>
    <col min="15619" max="15619" width="16.5727272727273" style="21" customWidth="1"/>
    <col min="15620" max="15620" width="22.1363636363636" style="21" customWidth="1"/>
    <col min="15621" max="15621" width="19" style="21" customWidth="1"/>
    <col min="15622" max="15622" width="10" style="21" customWidth="1"/>
    <col min="15623" max="15623" width="12.8545454545455" style="21" customWidth="1"/>
    <col min="15624" max="15624" width="15" style="21" customWidth="1"/>
    <col min="15625" max="15625" width="17.8545454545455" style="21" customWidth="1"/>
    <col min="15626" max="15626" width="25" style="21" customWidth="1"/>
    <col min="15627" max="15627" width="21.8545454545455" style="21" customWidth="1"/>
    <col min="15628" max="15628" width="27.8545454545455" style="21" customWidth="1"/>
    <col min="15629" max="15629" width="24.7090909090909" style="21" customWidth="1"/>
    <col min="15630" max="15870" width="9.13636363636364" style="21" customWidth="1"/>
    <col min="15871" max="15871" width="4.85454545454545" style="21"/>
    <col min="15872" max="15872" width="22.4272727272727" style="21" customWidth="1"/>
    <col min="15873" max="15873" width="38.8545454545455" style="21" customWidth="1"/>
    <col min="15874" max="15874" width="6.42727272727273" style="21" customWidth="1"/>
    <col min="15875" max="15875" width="16.5727272727273" style="21" customWidth="1"/>
    <col min="15876" max="15876" width="22.1363636363636" style="21" customWidth="1"/>
    <col min="15877" max="15877" width="19" style="21" customWidth="1"/>
    <col min="15878" max="15878" width="10" style="21" customWidth="1"/>
    <col min="15879" max="15879" width="12.8545454545455" style="21" customWidth="1"/>
    <col min="15880" max="15880" width="15" style="21" customWidth="1"/>
    <col min="15881" max="15881" width="17.8545454545455" style="21" customWidth="1"/>
    <col min="15882" max="15882" width="25" style="21" customWidth="1"/>
    <col min="15883" max="15883" width="21.8545454545455" style="21" customWidth="1"/>
    <col min="15884" max="15884" width="27.8545454545455" style="21" customWidth="1"/>
    <col min="15885" max="15885" width="24.7090909090909" style="21" customWidth="1"/>
    <col min="15886" max="16126" width="9.13636363636364" style="21" customWidth="1"/>
    <col min="16127" max="16127" width="4.85454545454545" style="21"/>
    <col min="16128" max="16128" width="22.4272727272727" style="21" customWidth="1"/>
    <col min="16129" max="16129" width="38.8545454545455" style="21" customWidth="1"/>
    <col min="16130" max="16130" width="6.42727272727273" style="21" customWidth="1"/>
    <col min="16131" max="16131" width="16.5727272727273" style="21" customWidth="1"/>
    <col min="16132" max="16132" width="22.1363636363636" style="21" customWidth="1"/>
    <col min="16133" max="16133" width="19" style="21" customWidth="1"/>
    <col min="16134" max="16134" width="10" style="21" customWidth="1"/>
    <col min="16135" max="16135" width="12.8545454545455" style="21" customWidth="1"/>
    <col min="16136" max="16136" width="15" style="21" customWidth="1"/>
    <col min="16137" max="16137" width="17.8545454545455" style="21" customWidth="1"/>
    <col min="16138" max="16138" width="25" style="21" customWidth="1"/>
    <col min="16139" max="16139" width="21.8545454545455" style="21" customWidth="1"/>
    <col min="16140" max="16140" width="27.8545454545455" style="21" customWidth="1"/>
    <col min="16141" max="16141" width="24.7090909090909" style="21" customWidth="1"/>
    <col min="16142" max="16382" width="9.13636363636364" style="21" customWidth="1"/>
    <col min="16383" max="16384" width="4.85454545454545" style="21"/>
  </cols>
  <sheetData>
    <row r="1" ht="14" collapsed="1" spans="1:1">
      <c r="A1" s="21" t="s">
        <v>621</v>
      </c>
    </row>
    <row r="2" ht="14" spans="1:1">
      <c r="A2" s="21" t="s">
        <v>622</v>
      </c>
    </row>
    <row r="3" s="22" customFormat="1" ht="14" spans="1:15">
      <c r="A3" s="21" t="s">
        <v>623</v>
      </c>
      <c r="B3" s="21" t="s">
        <v>624</v>
      </c>
      <c r="C3" s="21" t="s">
        <v>625</v>
      </c>
      <c r="D3" s="21" t="s">
        <v>626</v>
      </c>
      <c r="E3" s="21" t="s">
        <v>627</v>
      </c>
      <c r="F3" s="21" t="s">
        <v>628</v>
      </c>
      <c r="G3" s="21" t="s">
        <v>629</v>
      </c>
      <c r="H3" s="21" t="s">
        <v>630</v>
      </c>
      <c r="I3" s="21" t="s">
        <v>631</v>
      </c>
      <c r="J3" s="21" t="s">
        <v>632</v>
      </c>
      <c r="K3" s="21" t="s">
        <v>633</v>
      </c>
      <c r="L3" s="21" t="s">
        <v>634</v>
      </c>
      <c r="M3" s="21" t="s">
        <v>635</v>
      </c>
      <c r="N3" s="21" t="s">
        <v>636</v>
      </c>
      <c r="O3" s="21" t="s">
        <v>637</v>
      </c>
    </row>
    <row r="4" ht="14" spans="1:15">
      <c r="A4" s="21" t="s">
        <v>12</v>
      </c>
      <c r="B4" s="21" t="s">
        <v>13</v>
      </c>
      <c r="C4" s="21">
        <v>138</v>
      </c>
      <c r="D4" s="21">
        <v>0</v>
      </c>
      <c r="E4" s="21">
        <v>0</v>
      </c>
      <c r="F4" s="21">
        <v>0</v>
      </c>
      <c r="G4" s="21">
        <v>0</v>
      </c>
      <c r="H4" s="21">
        <v>0</v>
      </c>
      <c r="I4" s="21">
        <v>138</v>
      </c>
      <c r="J4" s="21">
        <v>0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</row>
    <row r="5" ht="14" spans="1:15">
      <c r="A5" s="21" t="s">
        <v>24</v>
      </c>
      <c r="B5" s="21" t="s">
        <v>164</v>
      </c>
      <c r="C5" s="21">
        <v>483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483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</row>
    <row r="6" ht="14" spans="1:15">
      <c r="A6" s="21" t="s">
        <v>35</v>
      </c>
      <c r="B6" s="21" t="s">
        <v>174</v>
      </c>
      <c r="C6" s="21">
        <v>391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391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</row>
    <row r="7" ht="14" spans="1:15">
      <c r="A7" s="21" t="s">
        <v>44</v>
      </c>
      <c r="B7" s="21" t="s">
        <v>188</v>
      </c>
      <c r="C7" s="21">
        <v>297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297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</row>
    <row r="8" ht="14" spans="1:15">
      <c r="A8" s="21" t="s">
        <v>52</v>
      </c>
      <c r="B8" s="21" t="s">
        <v>212</v>
      </c>
      <c r="C8" s="21">
        <v>213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213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</row>
    <row r="9" ht="14" spans="1:15">
      <c r="A9" s="21" t="s">
        <v>60</v>
      </c>
      <c r="B9" s="21" t="s">
        <v>229</v>
      </c>
      <c r="C9" s="21">
        <v>601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601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</row>
    <row r="10" ht="14" spans="1:15">
      <c r="A10" s="21" t="s">
        <v>66</v>
      </c>
      <c r="B10" s="21" t="s">
        <v>258</v>
      </c>
      <c r="C10" s="21">
        <v>392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392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</row>
    <row r="11" ht="14" spans="1:15">
      <c r="A11" s="21" t="s">
        <v>73</v>
      </c>
      <c r="B11" s="21" t="s">
        <v>282</v>
      </c>
      <c r="C11" s="21">
        <v>479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479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</row>
    <row r="12" ht="14" spans="1:15">
      <c r="A12" s="21" t="s">
        <v>80</v>
      </c>
      <c r="B12" s="21" t="s">
        <v>285</v>
      </c>
      <c r="C12" s="21">
        <v>487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487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</row>
    <row r="13" ht="14" spans="1:15">
      <c r="A13" s="21" t="s">
        <v>87</v>
      </c>
      <c r="B13" s="21" t="s">
        <v>293</v>
      </c>
      <c r="C13" s="21">
        <v>320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320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</row>
    <row r="14" ht="14" spans="1:15">
      <c r="A14" s="21" t="s">
        <v>98</v>
      </c>
      <c r="B14" s="21" t="s">
        <v>305</v>
      </c>
      <c r="C14" s="21">
        <v>391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391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</row>
    <row r="15" ht="14" spans="1:15">
      <c r="A15" s="21" t="s">
        <v>105</v>
      </c>
      <c r="B15" s="21" t="s">
        <v>318</v>
      </c>
      <c r="C15" s="21">
        <v>483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483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</row>
    <row r="16" ht="14" spans="1:15">
      <c r="A16" s="21" t="s">
        <v>112</v>
      </c>
      <c r="B16" s="21" t="s">
        <v>332</v>
      </c>
      <c r="C16" s="21">
        <v>405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405</v>
      </c>
      <c r="J16" s="21">
        <v>0</v>
      </c>
      <c r="K16" s="21">
        <v>1</v>
      </c>
      <c r="L16" s="21">
        <v>0</v>
      </c>
      <c r="M16" s="21">
        <v>0</v>
      </c>
      <c r="N16" s="21">
        <v>1</v>
      </c>
      <c r="O16" s="21">
        <v>0</v>
      </c>
    </row>
    <row r="17" ht="14" spans="1:15">
      <c r="A17" s="21" t="s">
        <v>119</v>
      </c>
      <c r="B17" s="21" t="s">
        <v>359</v>
      </c>
      <c r="C17" s="21">
        <v>635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635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</row>
    <row r="18" ht="14" spans="1:15">
      <c r="A18" s="21" t="s">
        <v>126</v>
      </c>
      <c r="B18" s="21" t="s">
        <v>387</v>
      </c>
      <c r="C18" s="21">
        <v>412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412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ht="14" spans="1:15">
      <c r="A19" s="21" t="s">
        <v>132</v>
      </c>
      <c r="B19" s="21" t="s">
        <v>393</v>
      </c>
      <c r="C19" s="21">
        <v>650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650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ht="14" spans="1:15">
      <c r="A20" s="21" t="s">
        <v>142</v>
      </c>
      <c r="B20" s="21" t="s">
        <v>419</v>
      </c>
      <c r="C20" s="21">
        <v>509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509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</row>
    <row r="21" ht="14" spans="1:15">
      <c r="A21" s="21" t="s">
        <v>149</v>
      </c>
      <c r="B21" s="21" t="s">
        <v>434</v>
      </c>
      <c r="C21" s="21">
        <v>352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352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</row>
    <row r="22" ht="14" spans="1:15">
      <c r="A22" s="21" t="s">
        <v>154</v>
      </c>
      <c r="B22" s="21" t="s">
        <v>444</v>
      </c>
      <c r="C22" s="21">
        <v>445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445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</row>
    <row r="23" ht="14" spans="1:15">
      <c r="A23" s="21" t="s">
        <v>163</v>
      </c>
      <c r="B23" s="21" t="s">
        <v>451</v>
      </c>
      <c r="C23" s="21">
        <v>392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392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</row>
    <row r="24" ht="14" spans="1:15">
      <c r="A24" s="21" t="s">
        <v>173</v>
      </c>
      <c r="B24" s="21" t="s">
        <v>461</v>
      </c>
      <c r="C24" s="21">
        <v>228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228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</row>
    <row r="25" ht="14" spans="1:15">
      <c r="A25" s="21" t="s">
        <v>182</v>
      </c>
      <c r="B25" s="21" t="s">
        <v>488</v>
      </c>
      <c r="C25" s="21">
        <v>513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513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</row>
    <row r="26" ht="14" spans="1:15">
      <c r="A26" s="21" t="s">
        <v>235</v>
      </c>
      <c r="B26" s="21" t="s">
        <v>321</v>
      </c>
      <c r="C26" s="21">
        <v>231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231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</row>
    <row r="27" ht="14" spans="1:15">
      <c r="A27" s="21" t="s">
        <v>116</v>
      </c>
      <c r="B27" s="21" t="s">
        <v>117</v>
      </c>
      <c r="C27" s="21">
        <v>219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219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</row>
    <row r="28" ht="14" spans="1:15">
      <c r="A28" s="21" t="s">
        <v>77</v>
      </c>
      <c r="B28" s="21" t="s">
        <v>74</v>
      </c>
      <c r="C28" s="21">
        <v>223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223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</row>
    <row r="29" ht="14" spans="1:15">
      <c r="A29" s="21" t="s">
        <v>91</v>
      </c>
      <c r="B29" s="21" t="s">
        <v>88</v>
      </c>
      <c r="C29" s="21">
        <v>200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200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</row>
    <row r="30" ht="14" spans="1:15">
      <c r="A30" s="21" t="s">
        <v>102</v>
      </c>
      <c r="B30" s="21" t="s">
        <v>99</v>
      </c>
      <c r="C30" s="21">
        <v>280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280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</row>
    <row r="31" ht="14" spans="1:15">
      <c r="A31" s="21" t="s">
        <v>109</v>
      </c>
      <c r="B31" s="21" t="s">
        <v>551</v>
      </c>
      <c r="C31" s="21">
        <v>228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228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</row>
    <row r="32" ht="14" spans="1:15">
      <c r="A32" s="21" t="s">
        <v>110</v>
      </c>
      <c r="B32" s="21" t="s">
        <v>111</v>
      </c>
      <c r="C32" s="21">
        <v>172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172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</row>
    <row r="33" ht="14" spans="1:15">
      <c r="A33" s="21" t="s">
        <v>16</v>
      </c>
      <c r="B33" s="21" t="s">
        <v>17</v>
      </c>
      <c r="C33" s="21">
        <v>38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38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</row>
    <row r="34" ht="14" spans="1:15">
      <c r="A34" s="21" t="s">
        <v>261</v>
      </c>
      <c r="B34" s="21" t="s">
        <v>262</v>
      </c>
      <c r="C34" s="21">
        <v>74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74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</row>
    <row r="35" ht="14" spans="1:15">
      <c r="A35" s="21" t="s">
        <v>118</v>
      </c>
      <c r="B35" s="21" t="s">
        <v>113</v>
      </c>
      <c r="C35" s="21">
        <v>272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272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</row>
    <row r="36" ht="14" spans="1:15">
      <c r="A36" s="21" t="s">
        <v>136</v>
      </c>
      <c r="B36" s="21" t="s">
        <v>137</v>
      </c>
      <c r="C36" s="21">
        <v>190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190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</row>
    <row r="37" ht="14" spans="1:15">
      <c r="A37" s="21" t="s">
        <v>123</v>
      </c>
      <c r="B37" s="21" t="s">
        <v>120</v>
      </c>
      <c r="C37" s="21">
        <v>261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261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</row>
    <row r="38" ht="14" spans="1:15">
      <c r="A38" s="21" t="s">
        <v>78</v>
      </c>
      <c r="B38" s="21" t="s">
        <v>79</v>
      </c>
      <c r="C38" s="21">
        <v>115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115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</row>
    <row r="39" ht="14" spans="1:15">
      <c r="A39" s="21" t="s">
        <v>167</v>
      </c>
      <c r="B39" s="21" t="s">
        <v>168</v>
      </c>
      <c r="C39" s="21">
        <v>159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159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</row>
    <row r="40" ht="14" spans="1:15">
      <c r="A40" s="21" t="s">
        <v>325</v>
      </c>
      <c r="B40" s="21" t="s">
        <v>437</v>
      </c>
      <c r="C40" s="21">
        <v>117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117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</row>
    <row r="41" ht="14" spans="1:15">
      <c r="A41" s="21" t="s">
        <v>177</v>
      </c>
      <c r="B41" s="21" t="s">
        <v>178</v>
      </c>
      <c r="C41" s="21">
        <v>154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154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</row>
    <row r="42" ht="14" spans="1:15">
      <c r="A42" s="21" t="s">
        <v>308</v>
      </c>
      <c r="B42" s="21" t="s">
        <v>309</v>
      </c>
      <c r="C42" s="21">
        <v>86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86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</row>
    <row r="43" ht="14" spans="1:15">
      <c r="A43" s="21" t="s">
        <v>288</v>
      </c>
      <c r="B43" s="21" t="s">
        <v>289</v>
      </c>
      <c r="C43" s="21">
        <v>156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156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</row>
    <row r="44" ht="14" spans="1:15">
      <c r="A44" s="21" t="s">
        <v>347</v>
      </c>
      <c r="B44" s="21" t="s">
        <v>454</v>
      </c>
      <c r="C44" s="21">
        <v>128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128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</row>
    <row r="45" ht="14" spans="1:15">
      <c r="A45" s="21" t="s">
        <v>92</v>
      </c>
      <c r="B45" s="21" t="s">
        <v>93</v>
      </c>
      <c r="C45" s="21">
        <v>120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120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</row>
    <row r="46" ht="14" spans="1:15">
      <c r="A46" s="21" t="s">
        <v>138</v>
      </c>
      <c r="B46" s="21" t="s">
        <v>133</v>
      </c>
      <c r="C46" s="21">
        <v>203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203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ht="14" spans="1:15">
      <c r="A47" s="21" t="s">
        <v>179</v>
      </c>
      <c r="B47" s="21" t="s">
        <v>180</v>
      </c>
      <c r="C47" s="21">
        <v>142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142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</row>
    <row r="48" ht="14" spans="1:15">
      <c r="A48" s="21" t="s">
        <v>146</v>
      </c>
      <c r="B48" s="21" t="s">
        <v>147</v>
      </c>
      <c r="C48" s="21">
        <v>132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132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</row>
    <row r="49" ht="14" spans="1:15">
      <c r="A49" s="21" t="s">
        <v>148</v>
      </c>
      <c r="B49" s="21" t="s">
        <v>143</v>
      </c>
      <c r="C49" s="21">
        <v>140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140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</row>
    <row r="50" ht="14" spans="1:15">
      <c r="A50" s="21" t="s">
        <v>94</v>
      </c>
      <c r="B50" s="21" t="s">
        <v>95</v>
      </c>
      <c r="C50" s="21">
        <v>107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107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</row>
    <row r="51" ht="14" spans="1:15">
      <c r="A51" s="21" t="s">
        <v>386</v>
      </c>
      <c r="B51" s="21" t="s">
        <v>491</v>
      </c>
      <c r="C51" s="21">
        <v>168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168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</row>
    <row r="52" ht="14" spans="1:15">
      <c r="A52" s="21" t="s">
        <v>296</v>
      </c>
      <c r="B52" s="21" t="s">
        <v>297</v>
      </c>
      <c r="C52" s="21">
        <v>201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201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</row>
    <row r="53" ht="14" spans="1:15">
      <c r="A53" s="21" t="s">
        <v>158</v>
      </c>
      <c r="B53" s="21" t="s">
        <v>155</v>
      </c>
      <c r="C53" s="21">
        <v>307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307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</row>
    <row r="54" ht="14" spans="1:15">
      <c r="A54" s="21" t="s">
        <v>18</v>
      </c>
      <c r="B54" s="21" t="s">
        <v>552</v>
      </c>
      <c r="C54" s="21">
        <v>10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10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</row>
    <row r="55" ht="14" spans="1:15">
      <c r="A55" s="21" t="s">
        <v>159</v>
      </c>
      <c r="B55" s="21" t="s">
        <v>160</v>
      </c>
      <c r="C55" s="21">
        <v>144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144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</row>
    <row r="56" ht="14" spans="1:15">
      <c r="A56" s="21" t="s">
        <v>169</v>
      </c>
      <c r="B56" s="21" t="s">
        <v>553</v>
      </c>
      <c r="C56" s="21">
        <v>659</v>
      </c>
      <c r="D56" s="21">
        <v>0</v>
      </c>
      <c r="E56" s="21">
        <v>0</v>
      </c>
      <c r="F56" s="21">
        <v>0</v>
      </c>
      <c r="G56" s="21">
        <v>0</v>
      </c>
      <c r="H56" s="21">
        <v>659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ht="14" spans="1:15">
      <c r="A57" s="21" t="s">
        <v>96</v>
      </c>
      <c r="B57" s="21" t="s">
        <v>554</v>
      </c>
      <c r="C57" s="21">
        <v>361</v>
      </c>
      <c r="D57" s="21">
        <v>0</v>
      </c>
      <c r="E57" s="21">
        <v>0</v>
      </c>
      <c r="F57" s="21">
        <v>0</v>
      </c>
      <c r="G57" s="21">
        <v>0</v>
      </c>
      <c r="H57" s="21">
        <v>361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</row>
    <row r="58" ht="14" spans="1:15">
      <c r="A58" s="21" t="s">
        <v>310</v>
      </c>
      <c r="B58" s="21" t="s">
        <v>555</v>
      </c>
      <c r="C58" s="21">
        <v>211</v>
      </c>
      <c r="D58" s="21">
        <v>0</v>
      </c>
      <c r="E58" s="21">
        <v>0</v>
      </c>
      <c r="F58" s="21">
        <v>0</v>
      </c>
      <c r="G58" s="21">
        <v>0</v>
      </c>
      <c r="H58" s="21">
        <v>211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</row>
    <row r="59" ht="14" spans="1:15">
      <c r="A59" s="21" t="s">
        <v>20</v>
      </c>
      <c r="B59" s="21" t="s">
        <v>556</v>
      </c>
      <c r="C59" s="21">
        <v>218</v>
      </c>
      <c r="D59" s="21">
        <v>0</v>
      </c>
      <c r="E59" s="21">
        <v>0</v>
      </c>
      <c r="F59" s="21">
        <v>0</v>
      </c>
      <c r="G59" s="21">
        <v>0</v>
      </c>
      <c r="H59" s="21">
        <v>218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</row>
    <row r="60" ht="14" spans="1:15">
      <c r="A60" s="21" t="s">
        <v>263</v>
      </c>
      <c r="B60" s="21" t="s">
        <v>557</v>
      </c>
      <c r="C60" s="21">
        <v>662</v>
      </c>
      <c r="D60" s="21">
        <v>0</v>
      </c>
      <c r="E60" s="21">
        <v>0</v>
      </c>
      <c r="F60" s="21">
        <v>0</v>
      </c>
      <c r="G60" s="21">
        <v>0</v>
      </c>
      <c r="H60" s="21">
        <v>661</v>
      </c>
      <c r="I60" s="21">
        <v>1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</row>
    <row r="61" ht="14" spans="1:15">
      <c r="A61" s="21" t="s">
        <v>239</v>
      </c>
      <c r="B61" s="21" t="s">
        <v>240</v>
      </c>
      <c r="C61" s="21">
        <v>166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166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</row>
    <row r="62" ht="14" spans="1:15">
      <c r="A62" s="21" t="s">
        <v>186</v>
      </c>
      <c r="B62" s="21" t="s">
        <v>558</v>
      </c>
      <c r="C62" s="21">
        <v>661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661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</row>
    <row r="63" ht="14" spans="1:15">
      <c r="A63" s="21" t="s">
        <v>195</v>
      </c>
      <c r="B63" s="21" t="s">
        <v>192</v>
      </c>
      <c r="C63" s="21">
        <v>385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385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</row>
    <row r="64" ht="14" spans="1:15">
      <c r="A64" s="21" t="s">
        <v>207</v>
      </c>
      <c r="B64" s="21" t="s">
        <v>204</v>
      </c>
      <c r="C64" s="21">
        <v>283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283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</row>
    <row r="65" ht="14" spans="1:15">
      <c r="A65" s="21" t="s">
        <v>48</v>
      </c>
      <c r="B65" s="21" t="s">
        <v>49</v>
      </c>
      <c r="C65" s="21">
        <v>359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359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</row>
    <row r="66" ht="14" spans="1:15">
      <c r="A66" s="21" t="s">
        <v>219</v>
      </c>
      <c r="B66" s="21" t="s">
        <v>216</v>
      </c>
      <c r="C66" s="21">
        <v>259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259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</row>
    <row r="67" ht="14" spans="1:15">
      <c r="A67" s="21" t="s">
        <v>224</v>
      </c>
      <c r="B67" s="21" t="s">
        <v>221</v>
      </c>
      <c r="C67" s="21">
        <v>440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440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</row>
    <row r="68" ht="14" spans="1:15">
      <c r="A68" s="21" t="s">
        <v>241</v>
      </c>
      <c r="B68" s="21" t="s">
        <v>236</v>
      </c>
      <c r="C68" s="21">
        <v>302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302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</row>
    <row r="69" ht="14" spans="1:15">
      <c r="A69" s="21" t="s">
        <v>245</v>
      </c>
      <c r="B69" s="21" t="s">
        <v>242</v>
      </c>
      <c r="C69" s="21">
        <v>519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519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</row>
    <row r="70" ht="14" spans="1:15">
      <c r="A70" s="21" t="s">
        <v>250</v>
      </c>
      <c r="B70" s="21" t="s">
        <v>247</v>
      </c>
      <c r="C70" s="21">
        <v>324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324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</row>
    <row r="71" ht="14" spans="1:15">
      <c r="A71" s="21" t="s">
        <v>255</v>
      </c>
      <c r="B71" s="21" t="s">
        <v>252</v>
      </c>
      <c r="C71" s="21">
        <v>529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529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</row>
    <row r="72" ht="14" spans="1:15">
      <c r="A72" s="21" t="s">
        <v>270</v>
      </c>
      <c r="B72" s="21" t="s">
        <v>267</v>
      </c>
      <c r="C72" s="21">
        <v>422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422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</row>
    <row r="73" ht="14" spans="1:15">
      <c r="A73" s="21" t="s">
        <v>277</v>
      </c>
      <c r="B73" s="21" t="s">
        <v>274</v>
      </c>
      <c r="C73" s="21">
        <v>410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410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</row>
    <row r="74" ht="14" spans="1:15">
      <c r="A74" s="21" t="s">
        <v>303</v>
      </c>
      <c r="B74" s="21" t="s">
        <v>559</v>
      </c>
      <c r="C74" s="21">
        <v>332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332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</row>
    <row r="75" ht="14" spans="1:15">
      <c r="A75" s="21" t="s">
        <v>317</v>
      </c>
      <c r="B75" s="21" t="s">
        <v>314</v>
      </c>
      <c r="C75" s="21">
        <v>434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434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</row>
    <row r="76" ht="14" spans="1:15">
      <c r="A76" s="21" t="s">
        <v>329</v>
      </c>
      <c r="B76" s="21" t="s">
        <v>326</v>
      </c>
      <c r="C76" s="21">
        <v>557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557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</row>
    <row r="77" ht="14" spans="1:15">
      <c r="A77" s="21" t="s">
        <v>56</v>
      </c>
      <c r="B77" s="21" t="s">
        <v>57</v>
      </c>
      <c r="C77" s="21">
        <v>347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347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</row>
    <row r="78" ht="14" spans="1:15">
      <c r="A78" s="21" t="s">
        <v>341</v>
      </c>
      <c r="B78" s="21" t="s">
        <v>338</v>
      </c>
      <c r="C78" s="21">
        <v>659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659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</row>
    <row r="79" ht="14" spans="1:15">
      <c r="A79" s="21" t="s">
        <v>345</v>
      </c>
      <c r="B79" s="21" t="s">
        <v>342</v>
      </c>
      <c r="C79" s="21">
        <v>396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396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</row>
    <row r="80" ht="14" spans="1:15">
      <c r="A80" s="21" t="s">
        <v>351</v>
      </c>
      <c r="B80" s="21" t="s">
        <v>348</v>
      </c>
      <c r="C80" s="21">
        <v>494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494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</row>
    <row r="81" ht="14" spans="1:15">
      <c r="A81" s="21" t="s">
        <v>357</v>
      </c>
      <c r="B81" s="21" t="s">
        <v>355</v>
      </c>
      <c r="C81" s="21">
        <v>526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526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</row>
    <row r="82" ht="14" spans="1:15">
      <c r="A82" s="21" t="s">
        <v>368</v>
      </c>
      <c r="B82" s="21" t="s">
        <v>365</v>
      </c>
      <c r="C82" s="21">
        <v>567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567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</row>
    <row r="83" ht="14" spans="1:15">
      <c r="A83" s="21" t="s">
        <v>373</v>
      </c>
      <c r="B83" s="21" t="s">
        <v>370</v>
      </c>
      <c r="C83" s="21">
        <v>483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483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</row>
    <row r="84" ht="14" spans="1:15">
      <c r="A84" s="21" t="s">
        <v>379</v>
      </c>
      <c r="B84" s="21" t="s">
        <v>376</v>
      </c>
      <c r="C84" s="21">
        <v>344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344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</row>
    <row r="85" ht="14" spans="1:15">
      <c r="A85" s="21" t="s">
        <v>383</v>
      </c>
      <c r="B85" s="21" t="s">
        <v>380</v>
      </c>
      <c r="C85" s="21">
        <v>439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439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</row>
    <row r="86" ht="14" spans="1:15">
      <c r="A86" s="21" t="s">
        <v>402</v>
      </c>
      <c r="B86" s="21" t="s">
        <v>399</v>
      </c>
      <c r="C86" s="21">
        <v>495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495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</row>
    <row r="87" ht="14" spans="1:15">
      <c r="A87" s="21" t="s">
        <v>408</v>
      </c>
      <c r="B87" s="21" t="s">
        <v>405</v>
      </c>
      <c r="C87" s="21">
        <v>255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255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</row>
    <row r="88" ht="14" spans="1:15">
      <c r="A88" s="21" t="s">
        <v>414</v>
      </c>
      <c r="B88" s="21" t="s">
        <v>411</v>
      </c>
      <c r="C88" s="21">
        <v>476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476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</row>
    <row r="89" ht="14" spans="1:15">
      <c r="A89" s="21" t="s">
        <v>429</v>
      </c>
      <c r="B89" s="21" t="s">
        <v>426</v>
      </c>
      <c r="C89" s="21">
        <v>489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489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</row>
    <row r="90" ht="14" spans="1:15">
      <c r="A90" s="21" t="s">
        <v>442</v>
      </c>
      <c r="B90" s="21" t="s">
        <v>439</v>
      </c>
      <c r="C90" s="21">
        <v>540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540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</row>
    <row r="91" s="22" customFormat="1" ht="14" spans="1:15">
      <c r="A91" s="21" t="s">
        <v>459</v>
      </c>
      <c r="B91" s="21" t="s">
        <v>456</v>
      </c>
      <c r="C91" s="21">
        <v>447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447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</row>
    <row r="92" ht="14" spans="1:15">
      <c r="A92" s="21" t="s">
        <v>471</v>
      </c>
      <c r="B92" s="21" t="s">
        <v>468</v>
      </c>
      <c r="C92" s="21">
        <v>413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413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</row>
    <row r="93" ht="14" spans="1:15">
      <c r="A93" s="21" t="s">
        <v>64</v>
      </c>
      <c r="B93" s="21" t="s">
        <v>65</v>
      </c>
      <c r="C93" s="21">
        <v>437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437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ht="14" spans="1:15">
      <c r="A94" s="21" t="s">
        <v>477</v>
      </c>
      <c r="B94" s="21" t="s">
        <v>474</v>
      </c>
      <c r="C94" s="21">
        <v>437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437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</row>
    <row r="95" ht="14" spans="1:15">
      <c r="A95" s="21" t="s">
        <v>484</v>
      </c>
      <c r="B95" s="21" t="s">
        <v>481</v>
      </c>
      <c r="C95" s="21">
        <v>342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342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</row>
    <row r="96" ht="14" spans="1:15">
      <c r="A96" s="21" t="s">
        <v>499</v>
      </c>
      <c r="B96" s="21" t="s">
        <v>496</v>
      </c>
      <c r="C96" s="21">
        <v>370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370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</row>
    <row r="97" ht="14" spans="1:15">
      <c r="A97" s="21" t="s">
        <v>506</v>
      </c>
      <c r="B97" s="21" t="s">
        <v>503</v>
      </c>
      <c r="C97" s="21">
        <v>261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261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</row>
    <row r="98" ht="14" spans="1:15">
      <c r="A98" s="21" t="s">
        <v>514</v>
      </c>
      <c r="B98" s="21" t="s">
        <v>560</v>
      </c>
      <c r="C98" s="21">
        <v>412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412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</row>
    <row r="99" ht="14" spans="1:15">
      <c r="A99" s="21" t="s">
        <v>521</v>
      </c>
      <c r="B99" s="21" t="s">
        <v>518</v>
      </c>
      <c r="C99" s="21">
        <v>497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497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</row>
    <row r="100" ht="14" spans="1:15">
      <c r="A100" s="21" t="s">
        <v>531</v>
      </c>
      <c r="B100" s="21" t="s">
        <v>528</v>
      </c>
      <c r="C100" s="21">
        <v>395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395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</row>
    <row r="101" ht="14" spans="1:15">
      <c r="A101" s="21" t="s">
        <v>537</v>
      </c>
      <c r="B101" s="21" t="s">
        <v>534</v>
      </c>
      <c r="C101" s="21">
        <v>218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218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</row>
    <row r="102" ht="14" spans="1:15">
      <c r="A102" s="21" t="s">
        <v>202</v>
      </c>
      <c r="B102" s="21" t="s">
        <v>199</v>
      </c>
      <c r="C102" s="21">
        <v>385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385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</row>
    <row r="103" ht="14" spans="1:15">
      <c r="A103" s="21" t="s">
        <v>70</v>
      </c>
      <c r="B103" s="21" t="s">
        <v>561</v>
      </c>
      <c r="C103" s="21">
        <v>127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127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</row>
    <row r="104" customHeight="1" spans="1:15">
      <c r="A104" s="21" t="s">
        <v>72</v>
      </c>
      <c r="B104" s="21" t="s">
        <v>67</v>
      </c>
      <c r="C104" s="21">
        <v>148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148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</row>
    <row r="105" customHeight="1" spans="1:15">
      <c r="A105" s="21" t="s">
        <v>84</v>
      </c>
      <c r="B105" s="21" t="s">
        <v>81</v>
      </c>
      <c r="C105" s="21">
        <v>198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198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</row>
    <row r="106" customHeight="1" spans="1:15">
      <c r="A106" s="21" t="s">
        <v>430</v>
      </c>
      <c r="B106" s="21" t="s">
        <v>431</v>
      </c>
      <c r="C106" s="21">
        <v>138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138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</row>
    <row r="107" customHeight="1" spans="1:15">
      <c r="A107" s="21" t="s">
        <v>39</v>
      </c>
      <c r="B107" s="21" t="s">
        <v>40</v>
      </c>
      <c r="C107" s="21">
        <v>233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233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</row>
    <row r="108" customHeight="1" spans="1:15">
      <c r="A108" s="21" t="s">
        <v>130</v>
      </c>
      <c r="B108" s="21" t="s">
        <v>127</v>
      </c>
      <c r="C108" s="21">
        <v>258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258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</row>
    <row r="109" customHeight="1" spans="1:15">
      <c r="A109" s="21" t="s">
        <v>153</v>
      </c>
      <c r="B109" s="21" t="s">
        <v>150</v>
      </c>
      <c r="C109" s="21">
        <v>199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199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</row>
    <row r="110" customHeight="1" spans="1:15">
      <c r="A110" s="21" t="s">
        <v>500</v>
      </c>
      <c r="B110" s="21" t="s">
        <v>501</v>
      </c>
      <c r="C110" s="21">
        <v>101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101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</row>
    <row r="111" customHeight="1" spans="1:15">
      <c r="A111" s="21" t="s">
        <v>28</v>
      </c>
      <c r="B111" s="21" t="s">
        <v>562</v>
      </c>
      <c r="C111" s="21">
        <v>233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233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</row>
    <row r="112" customHeight="1" spans="1:15">
      <c r="A112" s="21" t="s">
        <v>29</v>
      </c>
      <c r="B112" s="21" t="s">
        <v>563</v>
      </c>
      <c r="C112" s="21">
        <v>66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66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</row>
    <row r="113" customHeight="1" spans="1:15">
      <c r="A113" s="21" t="s">
        <v>41</v>
      </c>
      <c r="B113" s="21" t="s">
        <v>564</v>
      </c>
      <c r="C113" s="21">
        <v>69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69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</row>
    <row r="114" customHeight="1" spans="1:15">
      <c r="A114" s="21" t="s">
        <v>31</v>
      </c>
      <c r="B114" s="21" t="s">
        <v>32</v>
      </c>
      <c r="C114" s="21">
        <v>66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66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</row>
    <row r="115" customHeight="1" spans="1:15">
      <c r="A115" s="21" t="s">
        <v>279</v>
      </c>
      <c r="B115" s="21" t="s">
        <v>565</v>
      </c>
      <c r="C115" s="21">
        <v>374</v>
      </c>
      <c r="D115" s="21">
        <v>0</v>
      </c>
      <c r="E115" s="21">
        <v>0</v>
      </c>
      <c r="F115" s="21">
        <v>0</v>
      </c>
      <c r="G115" s="21">
        <v>0</v>
      </c>
      <c r="H115" s="21">
        <v>374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</row>
    <row r="116" customHeight="1" spans="1:15">
      <c r="A116" s="21" t="s">
        <v>33</v>
      </c>
      <c r="B116" s="21" t="s">
        <v>566</v>
      </c>
      <c r="C116" s="21">
        <v>639</v>
      </c>
      <c r="D116" s="21">
        <v>0</v>
      </c>
      <c r="E116" s="21">
        <v>0</v>
      </c>
      <c r="F116" s="21">
        <v>0</v>
      </c>
      <c r="G116" s="21">
        <v>0</v>
      </c>
      <c r="H116" s="21">
        <v>611</v>
      </c>
      <c r="I116" s="21">
        <v>28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</row>
    <row r="117" customHeight="1" spans="1:15">
      <c r="A117" s="21" t="s">
        <v>58</v>
      </c>
      <c r="B117" s="21" t="s">
        <v>567</v>
      </c>
      <c r="C117" s="21">
        <v>581</v>
      </c>
      <c r="D117" s="21">
        <v>0</v>
      </c>
      <c r="E117" s="21">
        <v>0</v>
      </c>
      <c r="F117" s="21">
        <v>0</v>
      </c>
      <c r="G117" s="21">
        <v>0</v>
      </c>
      <c r="H117" s="21">
        <v>578</v>
      </c>
      <c r="I117" s="21">
        <v>3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</row>
    <row r="118" ht="14" spans="1:15">
      <c r="A118" s="21" t="s">
        <v>374</v>
      </c>
      <c r="B118" s="21" t="s">
        <v>532</v>
      </c>
      <c r="C118" s="21">
        <v>207</v>
      </c>
      <c r="D118" s="21">
        <v>0</v>
      </c>
      <c r="E118" s="21">
        <v>0</v>
      </c>
      <c r="F118" s="21">
        <v>0</v>
      </c>
      <c r="G118" s="21">
        <v>0</v>
      </c>
      <c r="H118" s="21">
        <v>207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</row>
    <row r="119" ht="14" spans="1:15">
      <c r="A119" s="21" t="s">
        <v>196</v>
      </c>
      <c r="B119" s="21" t="s">
        <v>472</v>
      </c>
      <c r="C119" s="21">
        <v>483</v>
      </c>
      <c r="D119" s="21">
        <v>0</v>
      </c>
      <c r="E119" s="21">
        <v>0</v>
      </c>
      <c r="F119" s="21">
        <v>0</v>
      </c>
      <c r="G119" s="21">
        <v>0</v>
      </c>
      <c r="H119" s="21">
        <v>478</v>
      </c>
      <c r="I119" s="21">
        <v>5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</row>
    <row r="120" ht="14" spans="1:15">
      <c r="A120" s="21" t="s">
        <v>272</v>
      </c>
      <c r="B120" s="21" t="s">
        <v>568</v>
      </c>
      <c r="C120" s="21">
        <v>295</v>
      </c>
      <c r="D120" s="21">
        <v>8</v>
      </c>
      <c r="E120" s="21">
        <v>8</v>
      </c>
      <c r="F120" s="21">
        <v>0</v>
      </c>
      <c r="G120" s="21">
        <v>0</v>
      </c>
      <c r="H120" s="21">
        <v>292</v>
      </c>
      <c r="I120" s="21">
        <v>3</v>
      </c>
      <c r="J120" s="21">
        <v>8</v>
      </c>
      <c r="K120" s="21">
        <v>0</v>
      </c>
      <c r="L120" s="21">
        <v>8</v>
      </c>
      <c r="M120" s="21">
        <v>0</v>
      </c>
      <c r="N120" s="21">
        <v>0</v>
      </c>
      <c r="O120" s="21">
        <v>0</v>
      </c>
    </row>
    <row r="121" ht="14" spans="1:15">
      <c r="A121" s="21" t="s">
        <v>124</v>
      </c>
      <c r="B121" s="21" t="s">
        <v>125</v>
      </c>
      <c r="C121" s="21">
        <v>248</v>
      </c>
      <c r="D121" s="21">
        <v>248</v>
      </c>
      <c r="E121" s="21">
        <v>12</v>
      </c>
      <c r="F121" s="21">
        <v>236</v>
      </c>
      <c r="G121" s="21">
        <v>0</v>
      </c>
      <c r="H121" s="21">
        <v>27</v>
      </c>
      <c r="I121" s="21">
        <v>221</v>
      </c>
      <c r="J121" s="21">
        <v>27</v>
      </c>
      <c r="K121" s="21">
        <v>221</v>
      </c>
      <c r="L121" s="21">
        <v>7</v>
      </c>
      <c r="M121" s="21">
        <v>20</v>
      </c>
      <c r="N121" s="21">
        <v>5</v>
      </c>
      <c r="O121" s="21">
        <v>216</v>
      </c>
    </row>
    <row r="122" ht="14" spans="1:15">
      <c r="A122" s="21" t="s">
        <v>171</v>
      </c>
      <c r="B122" s="21" t="s">
        <v>172</v>
      </c>
      <c r="C122" s="21">
        <v>60</v>
      </c>
      <c r="D122" s="21">
        <v>60</v>
      </c>
      <c r="E122" s="21">
        <v>1</v>
      </c>
      <c r="F122" s="21">
        <v>59</v>
      </c>
      <c r="G122" s="21">
        <v>0</v>
      </c>
      <c r="H122" s="21">
        <v>3</v>
      </c>
      <c r="I122" s="21">
        <v>57</v>
      </c>
      <c r="J122" s="21">
        <v>3</v>
      </c>
      <c r="K122" s="21">
        <v>57</v>
      </c>
      <c r="L122" s="21">
        <v>0</v>
      </c>
      <c r="M122" s="21">
        <v>3</v>
      </c>
      <c r="N122" s="21">
        <v>1</v>
      </c>
      <c r="O122" s="21">
        <v>56</v>
      </c>
    </row>
    <row r="123" customHeight="1" spans="1:15">
      <c r="A123" s="21" t="s">
        <v>103</v>
      </c>
      <c r="B123" s="21" t="s">
        <v>104</v>
      </c>
      <c r="C123" s="21">
        <v>23</v>
      </c>
      <c r="D123" s="21">
        <v>23</v>
      </c>
      <c r="E123" s="21">
        <v>1</v>
      </c>
      <c r="F123" s="21">
        <v>22</v>
      </c>
      <c r="G123" s="21">
        <v>0</v>
      </c>
      <c r="H123" s="21">
        <v>2</v>
      </c>
      <c r="I123" s="21">
        <v>21</v>
      </c>
      <c r="J123" s="21">
        <v>2</v>
      </c>
      <c r="K123" s="21">
        <v>21</v>
      </c>
      <c r="L123" s="21">
        <v>1</v>
      </c>
      <c r="M123" s="21">
        <v>1</v>
      </c>
      <c r="N123" s="21">
        <v>0</v>
      </c>
      <c r="O123" s="21">
        <v>21</v>
      </c>
    </row>
    <row r="124" customHeight="1" spans="1:15">
      <c r="A124" s="21" t="s">
        <v>233</v>
      </c>
      <c r="B124" s="21" t="s">
        <v>234</v>
      </c>
      <c r="C124" s="21">
        <v>40</v>
      </c>
      <c r="D124" s="21">
        <v>40</v>
      </c>
      <c r="E124" s="21">
        <v>0</v>
      </c>
      <c r="F124" s="21">
        <v>40</v>
      </c>
      <c r="G124" s="21">
        <v>0</v>
      </c>
      <c r="H124" s="21">
        <v>2</v>
      </c>
      <c r="I124" s="21">
        <v>38</v>
      </c>
      <c r="J124" s="21">
        <v>2</v>
      </c>
      <c r="K124" s="21">
        <v>38</v>
      </c>
      <c r="L124" s="21">
        <v>0</v>
      </c>
      <c r="M124" s="21">
        <v>2</v>
      </c>
      <c r="N124" s="21">
        <v>0</v>
      </c>
      <c r="O124" s="21">
        <v>38</v>
      </c>
    </row>
    <row r="125" customHeight="1" spans="1:15">
      <c r="A125" s="21" t="s">
        <v>265</v>
      </c>
      <c r="B125" s="21" t="s">
        <v>266</v>
      </c>
      <c r="C125" s="21">
        <v>19</v>
      </c>
      <c r="D125" s="21">
        <v>19</v>
      </c>
      <c r="E125" s="21">
        <v>0</v>
      </c>
      <c r="F125" s="21">
        <v>19</v>
      </c>
      <c r="G125" s="21">
        <v>0</v>
      </c>
      <c r="H125" s="21">
        <v>0</v>
      </c>
      <c r="I125" s="21">
        <v>19</v>
      </c>
      <c r="J125" s="21">
        <v>0</v>
      </c>
      <c r="K125" s="21">
        <v>19</v>
      </c>
      <c r="L125" s="21">
        <v>0</v>
      </c>
      <c r="M125" s="21">
        <v>0</v>
      </c>
      <c r="N125" s="21">
        <v>0</v>
      </c>
      <c r="O125" s="21">
        <v>19</v>
      </c>
    </row>
    <row r="126" customHeight="1" spans="1:15">
      <c r="A126" s="21" t="s">
        <v>291</v>
      </c>
      <c r="B126" s="21" t="s">
        <v>292</v>
      </c>
      <c r="C126" s="21">
        <v>52</v>
      </c>
      <c r="D126" s="21">
        <v>52</v>
      </c>
      <c r="E126" s="21">
        <v>0</v>
      </c>
      <c r="F126" s="21">
        <v>52</v>
      </c>
      <c r="G126" s="21">
        <v>0</v>
      </c>
      <c r="H126" s="21">
        <v>2</v>
      </c>
      <c r="I126" s="21">
        <v>50</v>
      </c>
      <c r="J126" s="21">
        <v>2</v>
      </c>
      <c r="K126" s="21">
        <v>50</v>
      </c>
      <c r="L126" s="21">
        <v>0</v>
      </c>
      <c r="M126" s="21">
        <v>2</v>
      </c>
      <c r="N126" s="21">
        <v>0</v>
      </c>
      <c r="O126" s="21">
        <v>50</v>
      </c>
    </row>
    <row r="127" customHeight="1" spans="1:15">
      <c r="A127" s="21" t="s">
        <v>298</v>
      </c>
      <c r="B127" s="21" t="s">
        <v>299</v>
      </c>
      <c r="C127" s="21">
        <v>28</v>
      </c>
      <c r="D127" s="21">
        <v>28</v>
      </c>
      <c r="E127" s="21">
        <v>1</v>
      </c>
      <c r="F127" s="21">
        <v>27</v>
      </c>
      <c r="G127" s="21">
        <v>0</v>
      </c>
      <c r="H127" s="21">
        <v>2</v>
      </c>
      <c r="I127" s="21">
        <v>26</v>
      </c>
      <c r="J127" s="21">
        <v>2</v>
      </c>
      <c r="K127" s="21">
        <v>26</v>
      </c>
      <c r="L127" s="21">
        <v>0</v>
      </c>
      <c r="M127" s="21">
        <v>2</v>
      </c>
      <c r="N127" s="21">
        <v>1</v>
      </c>
      <c r="O127" s="21">
        <v>25</v>
      </c>
    </row>
    <row r="128" customHeight="1" spans="1:15">
      <c r="A128" s="21" t="s">
        <v>312</v>
      </c>
      <c r="B128" s="21" t="s">
        <v>313</v>
      </c>
      <c r="C128" s="21">
        <v>42</v>
      </c>
      <c r="D128" s="21">
        <v>42</v>
      </c>
      <c r="E128" s="21">
        <v>0</v>
      </c>
      <c r="F128" s="21">
        <v>42</v>
      </c>
      <c r="G128" s="21">
        <v>0</v>
      </c>
      <c r="H128" s="21">
        <v>1</v>
      </c>
      <c r="I128" s="21">
        <v>41</v>
      </c>
      <c r="J128" s="21">
        <v>1</v>
      </c>
      <c r="K128" s="21">
        <v>41</v>
      </c>
      <c r="L128" s="21">
        <v>0</v>
      </c>
      <c r="M128" s="21">
        <v>1</v>
      </c>
      <c r="N128" s="21">
        <v>0</v>
      </c>
      <c r="O128" s="21">
        <v>41</v>
      </c>
    </row>
    <row r="129" customHeight="1" spans="1:15">
      <c r="A129" s="21" t="s">
        <v>323</v>
      </c>
      <c r="B129" s="21" t="s">
        <v>324</v>
      </c>
      <c r="C129" s="21">
        <v>16</v>
      </c>
      <c r="D129" s="21">
        <v>16</v>
      </c>
      <c r="E129" s="21">
        <v>0</v>
      </c>
      <c r="F129" s="21">
        <v>16</v>
      </c>
      <c r="G129" s="21">
        <v>0</v>
      </c>
      <c r="H129" s="21">
        <v>0</v>
      </c>
      <c r="I129" s="21">
        <v>16</v>
      </c>
      <c r="J129" s="21">
        <v>0</v>
      </c>
      <c r="K129" s="21">
        <v>16</v>
      </c>
      <c r="L129" s="21">
        <v>0</v>
      </c>
      <c r="M129" s="21">
        <v>0</v>
      </c>
      <c r="N129" s="21">
        <v>0</v>
      </c>
      <c r="O129" s="21">
        <v>16</v>
      </c>
    </row>
    <row r="130" customHeight="1" spans="1:15">
      <c r="A130" s="21" t="s">
        <v>335</v>
      </c>
      <c r="B130" s="21" t="s">
        <v>336</v>
      </c>
      <c r="C130" s="21">
        <v>6</v>
      </c>
      <c r="D130" s="21">
        <v>6</v>
      </c>
      <c r="E130" s="21">
        <v>1</v>
      </c>
      <c r="F130" s="21">
        <v>5</v>
      </c>
      <c r="G130" s="21">
        <v>0</v>
      </c>
      <c r="H130" s="21">
        <v>0</v>
      </c>
      <c r="I130" s="21">
        <v>6</v>
      </c>
      <c r="J130" s="21">
        <v>0</v>
      </c>
      <c r="K130" s="21">
        <v>6</v>
      </c>
      <c r="L130" s="21">
        <v>0</v>
      </c>
      <c r="M130" s="21">
        <v>0</v>
      </c>
      <c r="N130" s="21">
        <v>1</v>
      </c>
      <c r="O130" s="21">
        <v>5</v>
      </c>
    </row>
    <row r="131" customHeight="1" spans="1:15">
      <c r="A131" s="21" t="s">
        <v>363</v>
      </c>
      <c r="B131" s="21" t="s">
        <v>364</v>
      </c>
      <c r="C131" s="21">
        <v>20</v>
      </c>
      <c r="D131" s="21">
        <v>20</v>
      </c>
      <c r="E131" s="21">
        <v>0</v>
      </c>
      <c r="F131" s="21">
        <v>20</v>
      </c>
      <c r="G131" s="21">
        <v>0</v>
      </c>
      <c r="H131" s="21">
        <v>0</v>
      </c>
      <c r="I131" s="21">
        <v>20</v>
      </c>
      <c r="J131" s="21">
        <v>0</v>
      </c>
      <c r="K131" s="21">
        <v>20</v>
      </c>
      <c r="L131" s="21">
        <v>0</v>
      </c>
      <c r="M131" s="21">
        <v>0</v>
      </c>
      <c r="N131" s="21">
        <v>0</v>
      </c>
      <c r="O131" s="21">
        <v>20</v>
      </c>
    </row>
    <row r="132" customHeight="1" spans="1:15">
      <c r="A132" s="21" t="s">
        <v>391</v>
      </c>
      <c r="B132" s="21" t="s">
        <v>392</v>
      </c>
      <c r="C132" s="21">
        <v>20</v>
      </c>
      <c r="D132" s="21">
        <v>20</v>
      </c>
      <c r="E132" s="21">
        <v>0</v>
      </c>
      <c r="F132" s="21">
        <v>20</v>
      </c>
      <c r="G132" s="21">
        <v>0</v>
      </c>
      <c r="H132" s="21">
        <v>1</v>
      </c>
      <c r="I132" s="21">
        <v>19</v>
      </c>
      <c r="J132" s="21">
        <v>1</v>
      </c>
      <c r="K132" s="21">
        <v>19</v>
      </c>
      <c r="L132" s="21">
        <v>0</v>
      </c>
      <c r="M132" s="21">
        <v>1</v>
      </c>
      <c r="N132" s="21">
        <v>0</v>
      </c>
      <c r="O132" s="21">
        <v>19</v>
      </c>
    </row>
    <row r="133" customHeight="1" spans="1:15">
      <c r="A133" s="21" t="s">
        <v>397</v>
      </c>
      <c r="B133" s="21" t="s">
        <v>398</v>
      </c>
      <c r="C133" s="21">
        <v>32</v>
      </c>
      <c r="D133" s="21">
        <v>32</v>
      </c>
      <c r="E133" s="21">
        <v>1</v>
      </c>
      <c r="F133" s="21">
        <v>31</v>
      </c>
      <c r="G133" s="21">
        <v>0</v>
      </c>
      <c r="H133" s="21">
        <v>0</v>
      </c>
      <c r="I133" s="21">
        <v>32</v>
      </c>
      <c r="J133" s="21">
        <v>0</v>
      </c>
      <c r="K133" s="21">
        <v>32</v>
      </c>
      <c r="L133" s="21">
        <v>0</v>
      </c>
      <c r="M133" s="21">
        <v>0</v>
      </c>
      <c r="N133" s="21">
        <v>1</v>
      </c>
      <c r="O133" s="21">
        <v>31</v>
      </c>
    </row>
    <row r="134" customHeight="1" spans="1:15">
      <c r="A134" s="21" t="s">
        <v>423</v>
      </c>
      <c r="B134" s="21" t="s">
        <v>424</v>
      </c>
      <c r="C134" s="21">
        <v>97</v>
      </c>
      <c r="D134" s="21">
        <v>97</v>
      </c>
      <c r="E134" s="21">
        <v>1</v>
      </c>
      <c r="F134" s="21">
        <v>96</v>
      </c>
      <c r="G134" s="21">
        <v>0</v>
      </c>
      <c r="H134" s="21">
        <v>7</v>
      </c>
      <c r="I134" s="21">
        <v>90</v>
      </c>
      <c r="J134" s="21">
        <v>7</v>
      </c>
      <c r="K134" s="21">
        <v>90</v>
      </c>
      <c r="L134" s="21">
        <v>0</v>
      </c>
      <c r="M134" s="21">
        <v>7</v>
      </c>
      <c r="N134" s="21">
        <v>1</v>
      </c>
      <c r="O134" s="21">
        <v>89</v>
      </c>
    </row>
    <row r="135" customHeight="1" spans="1:15">
      <c r="A135" s="21" t="s">
        <v>448</v>
      </c>
      <c r="B135" s="21" t="s">
        <v>449</v>
      </c>
      <c r="C135" s="21">
        <v>28</v>
      </c>
      <c r="D135" s="21">
        <v>28</v>
      </c>
      <c r="E135" s="21">
        <v>1</v>
      </c>
      <c r="F135" s="21">
        <v>27</v>
      </c>
      <c r="G135" s="21">
        <v>0</v>
      </c>
      <c r="H135" s="21">
        <v>0</v>
      </c>
      <c r="I135" s="21">
        <v>28</v>
      </c>
      <c r="J135" s="21">
        <v>0</v>
      </c>
      <c r="K135" s="21">
        <v>28</v>
      </c>
      <c r="L135" s="21">
        <v>0</v>
      </c>
      <c r="M135" s="21">
        <v>0</v>
      </c>
      <c r="N135" s="21">
        <v>1</v>
      </c>
      <c r="O135" s="21">
        <v>27</v>
      </c>
    </row>
    <row r="136" customHeight="1" spans="1:15">
      <c r="A136" s="21" t="s">
        <v>465</v>
      </c>
      <c r="B136" s="21" t="s">
        <v>466</v>
      </c>
      <c r="C136" s="21">
        <v>5</v>
      </c>
      <c r="D136" s="21">
        <v>5</v>
      </c>
      <c r="E136" s="21">
        <v>1</v>
      </c>
      <c r="F136" s="21">
        <v>4</v>
      </c>
      <c r="G136" s="21">
        <v>0</v>
      </c>
      <c r="H136" s="21">
        <v>1</v>
      </c>
      <c r="I136" s="21">
        <v>4</v>
      </c>
      <c r="J136" s="21">
        <v>1</v>
      </c>
      <c r="K136" s="21">
        <v>4</v>
      </c>
      <c r="L136" s="21">
        <v>1</v>
      </c>
      <c r="M136" s="21">
        <v>0</v>
      </c>
      <c r="N136" s="21">
        <v>0</v>
      </c>
      <c r="O136" s="21">
        <v>4</v>
      </c>
    </row>
    <row r="137" customHeight="1" spans="1:15">
      <c r="A137" s="21" t="s">
        <v>493</v>
      </c>
      <c r="B137" s="21" t="s">
        <v>494</v>
      </c>
      <c r="C137" s="21">
        <v>27</v>
      </c>
      <c r="D137" s="21">
        <v>27</v>
      </c>
      <c r="E137" s="21">
        <v>2</v>
      </c>
      <c r="F137" s="21">
        <v>25</v>
      </c>
      <c r="G137" s="21">
        <v>0</v>
      </c>
      <c r="H137" s="21">
        <v>2</v>
      </c>
      <c r="I137" s="21">
        <v>25</v>
      </c>
      <c r="J137" s="21">
        <v>2</v>
      </c>
      <c r="K137" s="21">
        <v>25</v>
      </c>
      <c r="L137" s="21">
        <v>2</v>
      </c>
      <c r="M137" s="21">
        <v>0</v>
      </c>
      <c r="N137" s="21">
        <v>0</v>
      </c>
      <c r="O137" s="21">
        <v>25</v>
      </c>
    </row>
    <row r="138" customHeight="1" spans="1:15">
      <c r="A138" s="21" t="s">
        <v>22</v>
      </c>
      <c r="B138" s="21" t="s">
        <v>23</v>
      </c>
      <c r="C138" s="21">
        <v>2</v>
      </c>
      <c r="D138" s="21">
        <v>2</v>
      </c>
      <c r="E138" s="21">
        <v>0</v>
      </c>
      <c r="F138" s="21">
        <v>2</v>
      </c>
      <c r="G138" s="21">
        <v>0</v>
      </c>
      <c r="H138" s="21">
        <v>0</v>
      </c>
      <c r="I138" s="21">
        <v>2</v>
      </c>
      <c r="J138" s="21">
        <v>0</v>
      </c>
      <c r="K138" s="21">
        <v>2</v>
      </c>
      <c r="L138" s="21">
        <v>0</v>
      </c>
      <c r="M138" s="21">
        <v>0</v>
      </c>
      <c r="N138" s="21">
        <v>0</v>
      </c>
      <c r="O138" s="21">
        <v>2</v>
      </c>
    </row>
    <row r="139" customHeight="1" spans="1:15">
      <c r="A139" s="21" t="s">
        <v>140</v>
      </c>
      <c r="B139" s="21" t="s">
        <v>141</v>
      </c>
      <c r="C139" s="21">
        <v>21</v>
      </c>
      <c r="D139" s="21">
        <v>21</v>
      </c>
      <c r="E139" s="21">
        <v>2</v>
      </c>
      <c r="F139" s="21">
        <v>19</v>
      </c>
      <c r="G139" s="21">
        <v>0</v>
      </c>
      <c r="H139" s="21">
        <v>3</v>
      </c>
      <c r="I139" s="21">
        <v>18</v>
      </c>
      <c r="J139" s="21">
        <v>3</v>
      </c>
      <c r="K139" s="21">
        <v>18</v>
      </c>
      <c r="L139" s="21">
        <v>1</v>
      </c>
      <c r="M139" s="21">
        <v>2</v>
      </c>
      <c r="N139" s="21">
        <v>1</v>
      </c>
      <c r="O139" s="21">
        <v>17</v>
      </c>
    </row>
    <row r="140" customHeight="1" spans="1:15">
      <c r="A140" s="21" t="s">
        <v>161</v>
      </c>
      <c r="B140" s="21" t="s">
        <v>162</v>
      </c>
      <c r="C140" s="21">
        <v>9</v>
      </c>
      <c r="D140" s="21">
        <v>9</v>
      </c>
      <c r="E140" s="21">
        <v>0</v>
      </c>
      <c r="F140" s="21">
        <v>9</v>
      </c>
      <c r="G140" s="21">
        <v>0</v>
      </c>
      <c r="H140" s="21">
        <v>0</v>
      </c>
      <c r="I140" s="21">
        <v>9</v>
      </c>
      <c r="J140" s="21">
        <v>0</v>
      </c>
      <c r="K140" s="21">
        <v>9</v>
      </c>
      <c r="L140" s="21">
        <v>0</v>
      </c>
      <c r="M140" s="21">
        <v>0</v>
      </c>
      <c r="N140" s="21">
        <v>0</v>
      </c>
      <c r="O140" s="21">
        <v>9</v>
      </c>
    </row>
    <row r="141" customHeight="1" spans="1:15">
      <c r="A141" s="21" t="s">
        <v>330</v>
      </c>
      <c r="B141" s="21" t="s">
        <v>331</v>
      </c>
      <c r="C141" s="21">
        <v>321</v>
      </c>
      <c r="D141" s="21">
        <v>321</v>
      </c>
      <c r="E141" s="21">
        <v>0</v>
      </c>
      <c r="F141" s="21">
        <v>321</v>
      </c>
      <c r="G141" s="21">
        <v>0</v>
      </c>
      <c r="H141" s="21">
        <v>29</v>
      </c>
      <c r="I141" s="21">
        <v>292</v>
      </c>
      <c r="J141" s="21">
        <v>29</v>
      </c>
      <c r="K141" s="21">
        <v>292</v>
      </c>
      <c r="L141" s="21">
        <v>0</v>
      </c>
      <c r="M141" s="21">
        <v>29</v>
      </c>
      <c r="N141" s="21">
        <v>0</v>
      </c>
      <c r="O141" s="21">
        <v>292</v>
      </c>
    </row>
    <row r="142" customHeight="1" spans="1:15">
      <c r="A142" s="21" t="s">
        <v>209</v>
      </c>
      <c r="B142" s="21" t="s">
        <v>210</v>
      </c>
      <c r="C142" s="21">
        <v>14</v>
      </c>
      <c r="D142" s="21">
        <v>14</v>
      </c>
      <c r="E142" s="21">
        <v>1</v>
      </c>
      <c r="F142" s="21">
        <v>13</v>
      </c>
      <c r="G142" s="21">
        <v>0</v>
      </c>
      <c r="H142" s="21">
        <v>1</v>
      </c>
      <c r="I142" s="21">
        <v>13</v>
      </c>
      <c r="J142" s="21">
        <v>1</v>
      </c>
      <c r="K142" s="21">
        <v>13</v>
      </c>
      <c r="L142" s="21">
        <v>1</v>
      </c>
      <c r="M142" s="21">
        <v>0</v>
      </c>
      <c r="N142" s="21">
        <v>0</v>
      </c>
      <c r="O142" s="21">
        <v>13</v>
      </c>
    </row>
    <row r="143" customHeight="1" spans="1:15">
      <c r="A143" s="21" t="s">
        <v>226</v>
      </c>
      <c r="B143" s="21" t="s">
        <v>227</v>
      </c>
      <c r="C143" s="21">
        <v>44</v>
      </c>
      <c r="D143" s="21">
        <v>44</v>
      </c>
      <c r="E143" s="21">
        <v>0</v>
      </c>
      <c r="F143" s="21">
        <v>44</v>
      </c>
      <c r="G143" s="21">
        <v>0</v>
      </c>
      <c r="H143" s="21">
        <v>1</v>
      </c>
      <c r="I143" s="21">
        <v>43</v>
      </c>
      <c r="J143" s="21">
        <v>1</v>
      </c>
      <c r="K143" s="21">
        <v>43</v>
      </c>
      <c r="L143" s="21">
        <v>0</v>
      </c>
      <c r="M143" s="21">
        <v>1</v>
      </c>
      <c r="N143" s="21">
        <v>0</v>
      </c>
      <c r="O143" s="21">
        <v>43</v>
      </c>
    </row>
    <row r="144" customHeight="1" spans="1:15">
      <c r="A144" s="21" t="s">
        <v>479</v>
      </c>
      <c r="B144" s="21" t="s">
        <v>480</v>
      </c>
      <c r="C144" s="21">
        <v>42</v>
      </c>
      <c r="D144" s="21">
        <v>42</v>
      </c>
      <c r="E144" s="21">
        <v>0</v>
      </c>
      <c r="F144" s="21">
        <v>42</v>
      </c>
      <c r="G144" s="21">
        <v>0</v>
      </c>
      <c r="H144" s="21">
        <v>0</v>
      </c>
      <c r="I144" s="21">
        <v>42</v>
      </c>
      <c r="J144" s="21">
        <v>0</v>
      </c>
      <c r="K144" s="21">
        <v>42</v>
      </c>
      <c r="L144" s="21">
        <v>0</v>
      </c>
      <c r="M144" s="21">
        <v>0</v>
      </c>
      <c r="N144" s="21">
        <v>0</v>
      </c>
      <c r="O144" s="21">
        <v>42</v>
      </c>
    </row>
    <row r="145" customHeight="1" spans="1:15">
      <c r="A145" s="21" t="s">
        <v>256</v>
      </c>
      <c r="B145" s="21" t="s">
        <v>257</v>
      </c>
      <c r="C145" s="21">
        <v>50</v>
      </c>
      <c r="D145" s="21">
        <v>50</v>
      </c>
      <c r="E145" s="21">
        <v>1</v>
      </c>
      <c r="F145" s="21">
        <v>49</v>
      </c>
      <c r="G145" s="21">
        <v>0</v>
      </c>
      <c r="H145" s="21">
        <v>0</v>
      </c>
      <c r="I145" s="21">
        <v>50</v>
      </c>
      <c r="J145" s="21">
        <v>0</v>
      </c>
      <c r="K145" s="21">
        <v>50</v>
      </c>
      <c r="L145" s="21">
        <v>0</v>
      </c>
      <c r="M145" s="21">
        <v>0</v>
      </c>
      <c r="N145" s="21">
        <v>1</v>
      </c>
      <c r="O145" s="21">
        <v>49</v>
      </c>
    </row>
    <row r="146" customHeight="1" spans="1:15">
      <c r="A146" s="21" t="s">
        <v>352</v>
      </c>
      <c r="B146" s="21" t="s">
        <v>353</v>
      </c>
      <c r="C146" s="21">
        <v>40</v>
      </c>
      <c r="D146" s="21">
        <v>40</v>
      </c>
      <c r="E146" s="21">
        <v>7</v>
      </c>
      <c r="F146" s="21">
        <v>33</v>
      </c>
      <c r="G146" s="21">
        <v>0</v>
      </c>
      <c r="H146" s="21">
        <v>2</v>
      </c>
      <c r="I146" s="21">
        <v>38</v>
      </c>
      <c r="J146" s="21">
        <v>2</v>
      </c>
      <c r="K146" s="21">
        <v>38</v>
      </c>
      <c r="L146" s="21">
        <v>2</v>
      </c>
      <c r="M146" s="21">
        <v>0</v>
      </c>
      <c r="N146" s="21">
        <v>5</v>
      </c>
      <c r="O146" s="21">
        <v>33</v>
      </c>
    </row>
    <row r="147" customHeight="1" spans="1:15">
      <c r="A147" s="21" t="s">
        <v>486</v>
      </c>
      <c r="B147" s="21" t="s">
        <v>487</v>
      </c>
      <c r="C147" s="21">
        <v>8</v>
      </c>
      <c r="D147" s="21">
        <v>8</v>
      </c>
      <c r="E147" s="21">
        <v>0</v>
      </c>
      <c r="F147" s="21">
        <v>8</v>
      </c>
      <c r="G147" s="21">
        <v>0</v>
      </c>
      <c r="H147" s="21">
        <v>0</v>
      </c>
      <c r="I147" s="21">
        <v>8</v>
      </c>
      <c r="J147" s="21">
        <v>0</v>
      </c>
      <c r="K147" s="21">
        <v>8</v>
      </c>
      <c r="L147" s="21">
        <v>0</v>
      </c>
      <c r="M147" s="21">
        <v>0</v>
      </c>
      <c r="N147" s="21">
        <v>0</v>
      </c>
      <c r="O147" s="21">
        <v>8</v>
      </c>
    </row>
    <row r="148" customHeight="1" spans="1:15">
      <c r="A148" s="21" t="s">
        <v>508</v>
      </c>
      <c r="B148" s="21" t="s">
        <v>509</v>
      </c>
      <c r="C148" s="21">
        <v>31</v>
      </c>
      <c r="D148" s="21">
        <v>31</v>
      </c>
      <c r="E148" s="21">
        <v>0</v>
      </c>
      <c r="F148" s="21">
        <v>31</v>
      </c>
      <c r="G148" s="21">
        <v>0</v>
      </c>
      <c r="H148" s="21">
        <v>2</v>
      </c>
      <c r="I148" s="21">
        <v>29</v>
      </c>
      <c r="J148" s="21">
        <v>2</v>
      </c>
      <c r="K148" s="21">
        <v>29</v>
      </c>
      <c r="L148" s="21">
        <v>0</v>
      </c>
      <c r="M148" s="21">
        <v>2</v>
      </c>
      <c r="N148" s="21">
        <v>0</v>
      </c>
      <c r="O148" s="21">
        <v>29</v>
      </c>
    </row>
    <row r="149" customHeight="1" spans="1:15">
      <c r="A149" s="21" t="s">
        <v>515</v>
      </c>
      <c r="B149" s="21" t="s">
        <v>569</v>
      </c>
      <c r="C149" s="21">
        <v>14</v>
      </c>
      <c r="D149" s="21">
        <v>14</v>
      </c>
      <c r="E149" s="21">
        <v>0</v>
      </c>
      <c r="F149" s="21">
        <v>14</v>
      </c>
      <c r="G149" s="21">
        <v>0</v>
      </c>
      <c r="H149" s="21">
        <v>0</v>
      </c>
      <c r="I149" s="21">
        <v>14</v>
      </c>
      <c r="J149" s="21">
        <v>0</v>
      </c>
      <c r="K149" s="21">
        <v>14</v>
      </c>
      <c r="L149" s="21">
        <v>0</v>
      </c>
      <c r="M149" s="21">
        <v>0</v>
      </c>
      <c r="N149" s="21">
        <v>0</v>
      </c>
      <c r="O149" s="21">
        <v>14</v>
      </c>
    </row>
    <row r="150" customHeight="1" spans="1:15">
      <c r="A150" s="21" t="s">
        <v>522</v>
      </c>
      <c r="B150" s="21" t="s">
        <v>523</v>
      </c>
      <c r="C150" s="21">
        <v>21</v>
      </c>
      <c r="D150" s="21">
        <v>21</v>
      </c>
      <c r="E150" s="21">
        <v>0</v>
      </c>
      <c r="F150" s="21">
        <v>21</v>
      </c>
      <c r="G150" s="21">
        <v>0</v>
      </c>
      <c r="H150" s="21">
        <v>0</v>
      </c>
      <c r="I150" s="21">
        <v>21</v>
      </c>
      <c r="J150" s="21">
        <v>0</v>
      </c>
      <c r="K150" s="21">
        <v>21</v>
      </c>
      <c r="L150" s="21">
        <v>0</v>
      </c>
      <c r="M150" s="21">
        <v>0</v>
      </c>
      <c r="N150" s="21">
        <v>0</v>
      </c>
      <c r="O150" s="21">
        <v>21</v>
      </c>
    </row>
    <row r="151" customHeight="1" spans="1:15">
      <c r="A151" s="21" t="s">
        <v>85</v>
      </c>
      <c r="B151" s="21" t="s">
        <v>86</v>
      </c>
      <c r="C151" s="21">
        <v>21</v>
      </c>
      <c r="D151" s="21">
        <v>21</v>
      </c>
      <c r="E151" s="21">
        <v>0</v>
      </c>
      <c r="F151" s="21">
        <v>21</v>
      </c>
      <c r="G151" s="21">
        <v>0</v>
      </c>
      <c r="H151" s="21">
        <v>0</v>
      </c>
      <c r="I151" s="21">
        <v>21</v>
      </c>
      <c r="J151" s="21">
        <v>0</v>
      </c>
      <c r="K151" s="21">
        <v>21</v>
      </c>
      <c r="L151" s="21">
        <v>0</v>
      </c>
      <c r="M151" s="21">
        <v>0</v>
      </c>
      <c r="N151" s="21">
        <v>0</v>
      </c>
      <c r="O151" s="21">
        <v>21</v>
      </c>
    </row>
    <row r="152" customHeight="1" spans="1:15">
      <c r="A152" s="21" t="s">
        <v>524</v>
      </c>
      <c r="B152" s="21" t="s">
        <v>525</v>
      </c>
      <c r="C152" s="21">
        <v>117</v>
      </c>
      <c r="D152" s="21">
        <v>117</v>
      </c>
      <c r="E152" s="21">
        <v>2</v>
      </c>
      <c r="F152" s="21">
        <v>115</v>
      </c>
      <c r="G152" s="21">
        <v>0</v>
      </c>
      <c r="H152" s="21">
        <v>4</v>
      </c>
      <c r="I152" s="21">
        <v>113</v>
      </c>
      <c r="J152" s="21">
        <v>4</v>
      </c>
      <c r="K152" s="21">
        <v>113</v>
      </c>
      <c r="L152" s="21">
        <v>2</v>
      </c>
      <c r="M152" s="21">
        <v>2</v>
      </c>
      <c r="N152" s="21">
        <v>0</v>
      </c>
      <c r="O152" s="21">
        <v>113</v>
      </c>
    </row>
    <row r="153" customHeight="1" spans="1:15">
      <c r="A153" s="21" t="s">
        <v>50</v>
      </c>
      <c r="B153" s="21" t="s">
        <v>51</v>
      </c>
      <c r="C153" s="21">
        <v>94</v>
      </c>
      <c r="D153" s="21">
        <v>93</v>
      </c>
      <c r="E153" s="21">
        <v>8</v>
      </c>
      <c r="F153" s="21">
        <v>85</v>
      </c>
      <c r="G153" s="21">
        <v>0</v>
      </c>
      <c r="H153" s="21">
        <v>12</v>
      </c>
      <c r="I153" s="21">
        <v>82</v>
      </c>
      <c r="J153" s="21">
        <v>12</v>
      </c>
      <c r="K153" s="21">
        <v>81</v>
      </c>
      <c r="L153" s="21">
        <v>6</v>
      </c>
      <c r="M153" s="21">
        <v>6</v>
      </c>
      <c r="N153" s="21">
        <v>2</v>
      </c>
      <c r="O153" s="21">
        <v>79</v>
      </c>
    </row>
    <row r="154" customHeight="1" spans="1:15">
      <c r="A154" s="21" t="s">
        <v>538</v>
      </c>
      <c r="B154" s="21" t="s">
        <v>539</v>
      </c>
      <c r="C154" s="21">
        <v>80</v>
      </c>
      <c r="D154" s="21">
        <v>80</v>
      </c>
      <c r="E154" s="21">
        <v>4</v>
      </c>
      <c r="F154" s="21">
        <v>76</v>
      </c>
      <c r="G154" s="21">
        <v>0</v>
      </c>
      <c r="H154" s="21">
        <v>5</v>
      </c>
      <c r="I154" s="21">
        <v>75</v>
      </c>
      <c r="J154" s="21">
        <v>5</v>
      </c>
      <c r="K154" s="21">
        <v>75</v>
      </c>
      <c r="L154" s="21">
        <v>2</v>
      </c>
      <c r="M154" s="21">
        <v>3</v>
      </c>
      <c r="N154" s="21">
        <v>2</v>
      </c>
      <c r="O154" s="21">
        <v>73</v>
      </c>
    </row>
    <row r="155" customHeight="1" spans="1:15">
      <c r="A155" s="21" t="s">
        <v>416</v>
      </c>
      <c r="B155" s="21" t="s">
        <v>417</v>
      </c>
      <c r="C155" s="21">
        <v>66</v>
      </c>
      <c r="D155" s="21">
        <v>65</v>
      </c>
      <c r="E155" s="21">
        <v>1</v>
      </c>
      <c r="F155" s="21">
        <v>64</v>
      </c>
      <c r="G155" s="21">
        <v>0</v>
      </c>
      <c r="H155" s="21">
        <v>8</v>
      </c>
      <c r="I155" s="21">
        <v>58</v>
      </c>
      <c r="J155" s="21">
        <v>8</v>
      </c>
      <c r="K155" s="21">
        <v>57</v>
      </c>
      <c r="L155" s="21">
        <v>0</v>
      </c>
      <c r="M155" s="21">
        <v>8</v>
      </c>
      <c r="N155" s="21">
        <v>1</v>
      </c>
      <c r="O155" s="21">
        <v>56</v>
      </c>
    </row>
    <row r="156" customHeight="1" spans="3:3">
      <c r="C156" s="21">
        <f>SUM(C4:C155)</f>
        <v>39983</v>
      </c>
    </row>
    <row r="159" customHeight="1" spans="5:5">
      <c r="E159" s="21">
        <v>36</v>
      </c>
    </row>
    <row r="160" customHeight="1" spans="5:5">
      <c r="E160" s="21">
        <v>35</v>
      </c>
    </row>
    <row r="161" customHeight="1" spans="5:5">
      <c r="E161" s="21">
        <v>39</v>
      </c>
    </row>
    <row r="162" customHeight="1" spans="5:5">
      <c r="E162" s="21">
        <v>45</v>
      </c>
    </row>
    <row r="163" customHeight="1" spans="5:5">
      <c r="E163" s="21">
        <v>41</v>
      </c>
    </row>
    <row r="164" customHeight="1" spans="5:5">
      <c r="E164" s="21">
        <v>39</v>
      </c>
    </row>
    <row r="165" customHeight="1" spans="5:5">
      <c r="E165" s="21">
        <f>SUM(E159:E164)</f>
        <v>235</v>
      </c>
    </row>
  </sheetData>
  <autoFilter xmlns:etc="http://www.wps.cn/officeDocument/2017/etCustomData" ref="A3:O156" etc:filterBottomFollowUsedRange="0">
    <extLst/>
  </autoFilter>
  <conditionalFormatting sqref="O4:O90">
    <cfRule type="cellIs" dxfId="0" priority="1" operator="equal">
      <formula>0</formula>
    </cfRule>
  </conditionalFormatting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4"/>
  <sheetViews>
    <sheetView workbookViewId="0">
      <pane ySplit="1" topLeftCell="A124" activePane="bottomLeft" state="frozen"/>
      <selection/>
      <selection pane="bottomLeft" activeCell="I32" sqref="I32"/>
    </sheetView>
  </sheetViews>
  <sheetFormatPr defaultColWidth="42.5727272727273" defaultRowHeight="12.5"/>
  <cols>
    <col min="1" max="1" width="4" customWidth="1"/>
    <col min="2" max="2" width="6.85454545454545" customWidth="1"/>
    <col min="3" max="3" width="49.8545454545455" customWidth="1"/>
    <col min="4" max="4" width="13.7090909090909" customWidth="1"/>
    <col min="5" max="5" width="9.28181818181818" customWidth="1"/>
    <col min="6" max="6" width="10.4272727272727" customWidth="1"/>
    <col min="7" max="7" width="9.13636363636364" customWidth="1"/>
    <col min="8" max="8" width="6" customWidth="1"/>
    <col min="9" max="9" width="5" customWidth="1"/>
    <col min="10" max="10" width="5.42727272727273" customWidth="1"/>
    <col min="11" max="11" width="5.28181818181818" customWidth="1"/>
    <col min="12" max="14" width="6" customWidth="1"/>
    <col min="15" max="15" width="5" customWidth="1"/>
    <col min="16" max="16" width="6.13636363636364" customWidth="1"/>
    <col min="17" max="17" width="6" customWidth="1"/>
    <col min="18" max="18" width="6.13636363636364" customWidth="1"/>
    <col min="19" max="19" width="1.85454545454545" customWidth="1"/>
    <col min="20" max="20" width="3.85454545454545" customWidth="1"/>
    <col min="21" max="21" width="4.70909090909091" customWidth="1"/>
  </cols>
  <sheetData>
    <row r="1" ht="14.75" spans="1:18">
      <c r="A1" s="10"/>
      <c r="B1" s="10"/>
      <c r="C1" s="11" t="s">
        <v>638</v>
      </c>
      <c r="D1" s="11" t="s">
        <v>7</v>
      </c>
      <c r="E1" s="11" t="s">
        <v>639</v>
      </c>
      <c r="F1" s="12" t="s">
        <v>640</v>
      </c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8"/>
    </row>
    <row r="2" ht="39.75" spans="1:18">
      <c r="A2" s="10"/>
      <c r="B2" s="10" t="str">
        <f t="shared" ref="B2:B3" si="0">LEFT(C2,3)</f>
        <v/>
      </c>
      <c r="C2" s="14"/>
      <c r="D2" s="14"/>
      <c r="E2" s="14"/>
      <c r="F2" s="15" t="s">
        <v>641</v>
      </c>
      <c r="G2" s="15" t="s">
        <v>642</v>
      </c>
      <c r="H2" s="15" t="s">
        <v>643</v>
      </c>
      <c r="I2" s="15" t="s">
        <v>644</v>
      </c>
      <c r="J2" s="15" t="s">
        <v>645</v>
      </c>
      <c r="K2" s="15" t="s">
        <v>646</v>
      </c>
      <c r="L2" s="15" t="s">
        <v>647</v>
      </c>
      <c r="M2" s="15" t="s">
        <v>648</v>
      </c>
      <c r="N2" s="15" t="s">
        <v>649</v>
      </c>
      <c r="O2" s="15" t="s">
        <v>650</v>
      </c>
      <c r="P2" s="15" t="s">
        <v>651</v>
      </c>
      <c r="Q2" s="15" t="s">
        <v>652</v>
      </c>
      <c r="R2" s="19"/>
    </row>
    <row r="3" ht="14.75" spans="1:18">
      <c r="A3" s="10">
        <v>1</v>
      </c>
      <c r="B3" s="10" t="str">
        <f t="shared" si="0"/>
        <v>001</v>
      </c>
      <c r="C3" s="16" t="s">
        <v>653</v>
      </c>
      <c r="D3" s="17">
        <v>138</v>
      </c>
      <c r="E3" s="17">
        <v>138</v>
      </c>
      <c r="F3" s="17">
        <v>138</v>
      </c>
      <c r="G3" s="17">
        <v>32</v>
      </c>
      <c r="H3" s="17">
        <v>47</v>
      </c>
      <c r="I3" s="17">
        <v>21</v>
      </c>
      <c r="J3" s="17">
        <v>138</v>
      </c>
      <c r="K3" s="17">
        <v>85</v>
      </c>
      <c r="L3" s="17">
        <v>42</v>
      </c>
      <c r="M3" s="17">
        <v>22</v>
      </c>
      <c r="N3" s="17">
        <v>27</v>
      </c>
      <c r="O3" s="17">
        <v>0</v>
      </c>
      <c r="P3" s="17">
        <v>0</v>
      </c>
      <c r="Q3" s="17">
        <v>0</v>
      </c>
      <c r="R3" s="19"/>
    </row>
    <row r="4" ht="14.75" spans="1:18">
      <c r="A4" s="10">
        <v>2</v>
      </c>
      <c r="B4" s="10" t="str">
        <f t="shared" ref="B4:B67" si="1">LEFT(C4,3)</f>
        <v>002</v>
      </c>
      <c r="C4" s="16" t="s">
        <v>654</v>
      </c>
      <c r="D4" s="17">
        <v>483</v>
      </c>
      <c r="E4" s="17">
        <v>483</v>
      </c>
      <c r="F4" s="17">
        <v>483</v>
      </c>
      <c r="G4" s="17">
        <v>182</v>
      </c>
      <c r="H4" s="17">
        <v>121</v>
      </c>
      <c r="I4" s="17">
        <v>29</v>
      </c>
      <c r="J4" s="17">
        <v>483</v>
      </c>
      <c r="K4" s="17">
        <v>214</v>
      </c>
      <c r="L4" s="17">
        <v>164</v>
      </c>
      <c r="M4" s="17">
        <v>72</v>
      </c>
      <c r="N4" s="17">
        <v>175</v>
      </c>
      <c r="O4" s="17">
        <v>9</v>
      </c>
      <c r="P4" s="17">
        <v>0</v>
      </c>
      <c r="Q4" s="17">
        <v>0</v>
      </c>
      <c r="R4" s="19"/>
    </row>
    <row r="5" ht="14.75" spans="1:18">
      <c r="A5" s="10">
        <v>3</v>
      </c>
      <c r="B5" s="10" t="str">
        <f t="shared" si="1"/>
        <v>003</v>
      </c>
      <c r="C5" s="16" t="s">
        <v>655</v>
      </c>
      <c r="D5" s="17">
        <v>391</v>
      </c>
      <c r="E5" s="17">
        <v>391</v>
      </c>
      <c r="F5" s="17">
        <v>391</v>
      </c>
      <c r="G5" s="17">
        <v>109</v>
      </c>
      <c r="H5" s="17">
        <v>112</v>
      </c>
      <c r="I5" s="17">
        <v>71</v>
      </c>
      <c r="J5" s="17">
        <v>391</v>
      </c>
      <c r="K5" s="17">
        <v>143</v>
      </c>
      <c r="L5" s="17">
        <v>127</v>
      </c>
      <c r="M5" s="17">
        <v>51</v>
      </c>
      <c r="N5" s="17">
        <v>116</v>
      </c>
      <c r="O5" s="17">
        <v>40</v>
      </c>
      <c r="P5" s="17">
        <v>0</v>
      </c>
      <c r="Q5" s="17">
        <v>13</v>
      </c>
      <c r="R5" s="19"/>
    </row>
    <row r="6" ht="14.75" spans="1:18">
      <c r="A6" s="10">
        <v>4</v>
      </c>
      <c r="B6" s="10" t="str">
        <f t="shared" si="1"/>
        <v>004</v>
      </c>
      <c r="C6" s="16" t="s">
        <v>656</v>
      </c>
      <c r="D6" s="17">
        <v>297</v>
      </c>
      <c r="E6" s="17">
        <v>297</v>
      </c>
      <c r="F6" s="17">
        <v>297</v>
      </c>
      <c r="G6" s="17">
        <v>107</v>
      </c>
      <c r="H6" s="17">
        <v>71</v>
      </c>
      <c r="I6" s="17">
        <v>17</v>
      </c>
      <c r="J6" s="17">
        <v>297</v>
      </c>
      <c r="K6" s="17">
        <v>206</v>
      </c>
      <c r="L6" s="17">
        <v>79</v>
      </c>
      <c r="M6" s="17">
        <v>63</v>
      </c>
      <c r="N6" s="17">
        <v>35</v>
      </c>
      <c r="O6" s="17">
        <v>2</v>
      </c>
      <c r="P6" s="17">
        <v>14</v>
      </c>
      <c r="Q6" s="17">
        <v>0</v>
      </c>
      <c r="R6" s="19"/>
    </row>
    <row r="7" ht="14.75" spans="1:18">
      <c r="A7" s="10">
        <v>5</v>
      </c>
      <c r="B7" s="10" t="str">
        <f t="shared" si="1"/>
        <v>005</v>
      </c>
      <c r="C7" s="16" t="s">
        <v>657</v>
      </c>
      <c r="D7" s="17">
        <v>213</v>
      </c>
      <c r="E7" s="17">
        <v>213</v>
      </c>
      <c r="F7" s="17">
        <v>213</v>
      </c>
      <c r="G7" s="17">
        <v>46</v>
      </c>
      <c r="H7" s="17">
        <v>21</v>
      </c>
      <c r="I7" s="17">
        <v>7</v>
      </c>
      <c r="J7" s="17">
        <v>213</v>
      </c>
      <c r="K7" s="17">
        <v>107</v>
      </c>
      <c r="L7" s="17">
        <v>26</v>
      </c>
      <c r="M7" s="17">
        <v>13</v>
      </c>
      <c r="N7" s="17">
        <v>150</v>
      </c>
      <c r="O7" s="17">
        <v>0</v>
      </c>
      <c r="P7" s="17">
        <v>0</v>
      </c>
      <c r="Q7" s="17">
        <v>56</v>
      </c>
      <c r="R7" s="19"/>
    </row>
    <row r="8" ht="14.75" spans="1:18">
      <c r="A8" s="10">
        <v>6</v>
      </c>
      <c r="B8" s="10" t="str">
        <f t="shared" si="1"/>
        <v>006</v>
      </c>
      <c r="C8" s="16" t="s">
        <v>658</v>
      </c>
      <c r="D8" s="17">
        <v>601</v>
      </c>
      <c r="E8" s="17">
        <v>601</v>
      </c>
      <c r="F8" s="17">
        <v>601</v>
      </c>
      <c r="G8" s="17">
        <v>179</v>
      </c>
      <c r="H8" s="17">
        <v>93</v>
      </c>
      <c r="I8" s="17">
        <v>39</v>
      </c>
      <c r="J8" s="17">
        <v>601</v>
      </c>
      <c r="K8" s="17">
        <v>350</v>
      </c>
      <c r="L8" s="17">
        <v>342</v>
      </c>
      <c r="M8" s="17">
        <v>90</v>
      </c>
      <c r="N8" s="17">
        <v>102</v>
      </c>
      <c r="O8" s="17">
        <v>7</v>
      </c>
      <c r="P8" s="17">
        <v>0</v>
      </c>
      <c r="Q8" s="17">
        <v>0</v>
      </c>
      <c r="R8" s="19"/>
    </row>
    <row r="9" ht="14.75" spans="1:18">
      <c r="A9" s="10">
        <v>7</v>
      </c>
      <c r="B9" s="10" t="str">
        <f t="shared" si="1"/>
        <v>007</v>
      </c>
      <c r="C9" s="16" t="s">
        <v>659</v>
      </c>
      <c r="D9" s="17">
        <v>392</v>
      </c>
      <c r="E9" s="17">
        <v>392</v>
      </c>
      <c r="F9" s="17">
        <v>392</v>
      </c>
      <c r="G9" s="17">
        <v>184</v>
      </c>
      <c r="H9" s="17">
        <v>122</v>
      </c>
      <c r="I9" s="17">
        <v>78</v>
      </c>
      <c r="J9" s="17">
        <v>392</v>
      </c>
      <c r="K9" s="17">
        <v>72</v>
      </c>
      <c r="L9" s="17">
        <v>26</v>
      </c>
      <c r="M9" s="17">
        <v>244</v>
      </c>
      <c r="N9" s="17">
        <v>34</v>
      </c>
      <c r="O9" s="17">
        <v>14</v>
      </c>
      <c r="P9" s="17">
        <v>2</v>
      </c>
      <c r="Q9" s="17">
        <v>0</v>
      </c>
      <c r="R9" s="19"/>
    </row>
    <row r="10" ht="14.75" spans="1:18">
      <c r="A10" s="10">
        <v>8</v>
      </c>
      <c r="B10" s="10" t="str">
        <f t="shared" si="1"/>
        <v>008</v>
      </c>
      <c r="C10" s="16" t="s">
        <v>660</v>
      </c>
      <c r="D10" s="17">
        <v>479</v>
      </c>
      <c r="E10" s="17">
        <v>479</v>
      </c>
      <c r="F10" s="17">
        <v>479</v>
      </c>
      <c r="G10" s="17">
        <v>85</v>
      </c>
      <c r="H10" s="17">
        <v>52</v>
      </c>
      <c r="I10" s="17">
        <v>29</v>
      </c>
      <c r="J10" s="17">
        <v>479</v>
      </c>
      <c r="K10" s="17">
        <v>299</v>
      </c>
      <c r="L10" s="17">
        <v>211</v>
      </c>
      <c r="M10" s="17">
        <v>76</v>
      </c>
      <c r="N10" s="17">
        <v>163</v>
      </c>
      <c r="O10" s="17">
        <v>11</v>
      </c>
      <c r="P10" s="17">
        <v>32</v>
      </c>
      <c r="Q10" s="17">
        <v>0</v>
      </c>
      <c r="R10" s="19"/>
    </row>
    <row r="11" ht="14.75" spans="1:18">
      <c r="A11" s="10">
        <v>9</v>
      </c>
      <c r="B11" s="10" t="str">
        <f t="shared" si="1"/>
        <v>009</v>
      </c>
      <c r="C11" s="16" t="s">
        <v>661</v>
      </c>
      <c r="D11" s="17">
        <v>487</v>
      </c>
      <c r="E11" s="17">
        <v>487</v>
      </c>
      <c r="F11" s="17">
        <v>487</v>
      </c>
      <c r="G11" s="17">
        <v>195</v>
      </c>
      <c r="H11" s="17">
        <v>127</v>
      </c>
      <c r="I11" s="17">
        <v>41</v>
      </c>
      <c r="J11" s="17">
        <v>487</v>
      </c>
      <c r="K11" s="17">
        <v>299</v>
      </c>
      <c r="L11" s="17">
        <v>154</v>
      </c>
      <c r="M11" s="17">
        <v>105</v>
      </c>
      <c r="N11" s="17">
        <v>9</v>
      </c>
      <c r="O11" s="17">
        <v>16</v>
      </c>
      <c r="P11" s="17">
        <v>28</v>
      </c>
      <c r="Q11" s="17">
        <v>0</v>
      </c>
      <c r="R11" s="19"/>
    </row>
    <row r="12" ht="14.75" spans="1:18">
      <c r="A12" s="10">
        <v>10</v>
      </c>
      <c r="B12" s="10" t="str">
        <f t="shared" si="1"/>
        <v>010</v>
      </c>
      <c r="C12" s="16" t="s">
        <v>662</v>
      </c>
      <c r="D12" s="17">
        <v>320</v>
      </c>
      <c r="E12" s="17">
        <v>320</v>
      </c>
      <c r="F12" s="17">
        <v>320</v>
      </c>
      <c r="G12" s="17">
        <v>93</v>
      </c>
      <c r="H12" s="17">
        <v>79</v>
      </c>
      <c r="I12" s="17">
        <v>31</v>
      </c>
      <c r="J12" s="17">
        <v>320</v>
      </c>
      <c r="K12" s="17">
        <v>201</v>
      </c>
      <c r="L12" s="17">
        <v>79</v>
      </c>
      <c r="M12" s="17">
        <v>59</v>
      </c>
      <c r="N12" s="17">
        <v>96</v>
      </c>
      <c r="O12" s="17">
        <v>2</v>
      </c>
      <c r="P12" s="17">
        <v>0</v>
      </c>
      <c r="Q12" s="17">
        <v>0</v>
      </c>
      <c r="R12" s="19"/>
    </row>
    <row r="13" ht="14.75" spans="1:18">
      <c r="A13" s="10">
        <v>11</v>
      </c>
      <c r="B13" s="10" t="str">
        <f t="shared" si="1"/>
        <v>011</v>
      </c>
      <c r="C13" s="16" t="s">
        <v>663</v>
      </c>
      <c r="D13" s="17">
        <v>391</v>
      </c>
      <c r="E13" s="17">
        <v>391</v>
      </c>
      <c r="F13" s="17">
        <v>391</v>
      </c>
      <c r="G13" s="17">
        <v>136</v>
      </c>
      <c r="H13" s="17">
        <v>123</v>
      </c>
      <c r="I13" s="17">
        <v>41</v>
      </c>
      <c r="J13" s="17">
        <v>391</v>
      </c>
      <c r="K13" s="17">
        <v>202</v>
      </c>
      <c r="L13" s="17">
        <v>75</v>
      </c>
      <c r="M13" s="17">
        <v>88</v>
      </c>
      <c r="N13" s="17">
        <v>44</v>
      </c>
      <c r="O13" s="17">
        <v>73</v>
      </c>
      <c r="P13" s="17">
        <v>0</v>
      </c>
      <c r="Q13" s="17">
        <v>0</v>
      </c>
      <c r="R13" s="19"/>
    </row>
    <row r="14" ht="14.75" spans="1:18">
      <c r="A14" s="10">
        <v>12</v>
      </c>
      <c r="B14" s="10" t="str">
        <f t="shared" si="1"/>
        <v>012</v>
      </c>
      <c r="C14" s="16" t="s">
        <v>664</v>
      </c>
      <c r="D14" s="17">
        <v>483</v>
      </c>
      <c r="E14" s="17">
        <v>483</v>
      </c>
      <c r="F14" s="17">
        <v>483</v>
      </c>
      <c r="G14" s="17">
        <v>260</v>
      </c>
      <c r="H14" s="17">
        <v>84</v>
      </c>
      <c r="I14" s="17">
        <v>23</v>
      </c>
      <c r="J14" s="17">
        <v>483</v>
      </c>
      <c r="K14" s="17">
        <v>251</v>
      </c>
      <c r="L14" s="17">
        <v>55</v>
      </c>
      <c r="M14" s="17">
        <v>138</v>
      </c>
      <c r="N14" s="17">
        <v>154</v>
      </c>
      <c r="O14" s="17">
        <v>0</v>
      </c>
      <c r="P14" s="17">
        <v>1</v>
      </c>
      <c r="Q14" s="17">
        <v>0</v>
      </c>
      <c r="R14" s="19"/>
    </row>
    <row r="15" ht="14.75" spans="1:18">
      <c r="A15" s="10">
        <v>13</v>
      </c>
      <c r="B15" s="10" t="str">
        <f t="shared" si="1"/>
        <v>013</v>
      </c>
      <c r="C15" s="16" t="s">
        <v>665</v>
      </c>
      <c r="D15" s="17">
        <v>405</v>
      </c>
      <c r="E15" s="17">
        <v>405</v>
      </c>
      <c r="F15" s="17">
        <v>405</v>
      </c>
      <c r="G15" s="17">
        <v>115</v>
      </c>
      <c r="H15" s="17">
        <v>80</v>
      </c>
      <c r="I15" s="17">
        <v>41</v>
      </c>
      <c r="J15" s="17">
        <v>405</v>
      </c>
      <c r="K15" s="17">
        <v>241</v>
      </c>
      <c r="L15" s="17">
        <v>162</v>
      </c>
      <c r="M15" s="17">
        <v>63</v>
      </c>
      <c r="N15" s="17">
        <v>106</v>
      </c>
      <c r="O15" s="17">
        <v>2</v>
      </c>
      <c r="P15" s="17">
        <v>0</v>
      </c>
      <c r="Q15" s="17">
        <v>0</v>
      </c>
      <c r="R15" s="19"/>
    </row>
    <row r="16" ht="14.75" spans="1:18">
      <c r="A16" s="10">
        <v>14</v>
      </c>
      <c r="B16" s="10" t="str">
        <f t="shared" si="1"/>
        <v>014</v>
      </c>
      <c r="C16" s="16" t="s">
        <v>666</v>
      </c>
      <c r="D16" s="17">
        <v>635</v>
      </c>
      <c r="E16" s="17">
        <v>635</v>
      </c>
      <c r="F16" s="17">
        <v>635</v>
      </c>
      <c r="G16" s="17">
        <v>262</v>
      </c>
      <c r="H16" s="17">
        <v>186</v>
      </c>
      <c r="I16" s="17">
        <v>50</v>
      </c>
      <c r="J16" s="17">
        <v>635</v>
      </c>
      <c r="K16" s="17">
        <v>299</v>
      </c>
      <c r="L16" s="17">
        <v>122</v>
      </c>
      <c r="M16" s="17">
        <v>230</v>
      </c>
      <c r="N16" s="17">
        <v>113</v>
      </c>
      <c r="O16" s="17">
        <v>5</v>
      </c>
      <c r="P16" s="17">
        <v>3</v>
      </c>
      <c r="Q16" s="17">
        <v>0</v>
      </c>
      <c r="R16" s="19"/>
    </row>
    <row r="17" ht="14.75" spans="1:18">
      <c r="A17" s="10">
        <v>15</v>
      </c>
      <c r="B17" s="10" t="str">
        <f t="shared" si="1"/>
        <v>015</v>
      </c>
      <c r="C17" s="16" t="s">
        <v>667</v>
      </c>
      <c r="D17" s="17">
        <v>412</v>
      </c>
      <c r="E17" s="17">
        <v>412</v>
      </c>
      <c r="F17" s="17">
        <v>412</v>
      </c>
      <c r="G17" s="17">
        <v>156</v>
      </c>
      <c r="H17" s="17">
        <v>92</v>
      </c>
      <c r="I17" s="17">
        <v>22</v>
      </c>
      <c r="J17" s="17">
        <v>412</v>
      </c>
      <c r="K17" s="17">
        <v>236</v>
      </c>
      <c r="L17" s="17">
        <v>146</v>
      </c>
      <c r="M17" s="17">
        <v>87</v>
      </c>
      <c r="N17" s="17">
        <v>72</v>
      </c>
      <c r="O17" s="17">
        <v>4</v>
      </c>
      <c r="P17" s="17">
        <v>2</v>
      </c>
      <c r="Q17" s="17">
        <v>7</v>
      </c>
      <c r="R17" s="19"/>
    </row>
    <row r="18" ht="14.75" spans="1:18">
      <c r="A18" s="10">
        <v>16</v>
      </c>
      <c r="B18" s="10" t="str">
        <f t="shared" si="1"/>
        <v>016</v>
      </c>
      <c r="C18" s="16" t="s">
        <v>668</v>
      </c>
      <c r="D18" s="17">
        <v>650</v>
      </c>
      <c r="E18" s="17">
        <v>650</v>
      </c>
      <c r="F18" s="17">
        <v>650</v>
      </c>
      <c r="G18" s="17">
        <v>339</v>
      </c>
      <c r="H18" s="17">
        <v>221</v>
      </c>
      <c r="I18" s="17">
        <v>63</v>
      </c>
      <c r="J18" s="17">
        <v>650</v>
      </c>
      <c r="K18" s="17">
        <v>116</v>
      </c>
      <c r="L18" s="17">
        <v>90</v>
      </c>
      <c r="M18" s="17">
        <v>334</v>
      </c>
      <c r="N18" s="17">
        <v>102</v>
      </c>
      <c r="O18" s="17">
        <v>19</v>
      </c>
      <c r="P18" s="17">
        <v>10</v>
      </c>
      <c r="Q18" s="17">
        <v>6</v>
      </c>
      <c r="R18" s="19"/>
    </row>
    <row r="19" ht="14.75" spans="1:18">
      <c r="A19" s="10">
        <v>17</v>
      </c>
      <c r="B19" s="10" t="str">
        <f t="shared" si="1"/>
        <v>017</v>
      </c>
      <c r="C19" s="16" t="s">
        <v>669</v>
      </c>
      <c r="D19" s="17">
        <v>509</v>
      </c>
      <c r="E19" s="17">
        <v>509</v>
      </c>
      <c r="F19" s="17">
        <v>509</v>
      </c>
      <c r="G19" s="17">
        <v>176</v>
      </c>
      <c r="H19" s="17">
        <v>52</v>
      </c>
      <c r="I19" s="17">
        <v>23</v>
      </c>
      <c r="J19" s="17">
        <v>509</v>
      </c>
      <c r="K19" s="17">
        <v>266</v>
      </c>
      <c r="L19" s="17">
        <v>179</v>
      </c>
      <c r="M19" s="17">
        <v>224</v>
      </c>
      <c r="N19" s="17">
        <v>83</v>
      </c>
      <c r="O19" s="17">
        <v>1</v>
      </c>
      <c r="P19" s="17">
        <v>0</v>
      </c>
      <c r="Q19" s="17">
        <v>13</v>
      </c>
      <c r="R19" s="19"/>
    </row>
    <row r="20" ht="14.75" spans="1:19">
      <c r="A20" s="10">
        <v>18</v>
      </c>
      <c r="B20" s="10" t="str">
        <f t="shared" si="1"/>
        <v>018</v>
      </c>
      <c r="C20" s="16" t="s">
        <v>670</v>
      </c>
      <c r="D20" s="17">
        <v>352</v>
      </c>
      <c r="E20" s="17">
        <v>352</v>
      </c>
      <c r="F20" s="17">
        <v>352</v>
      </c>
      <c r="G20" s="17">
        <v>92</v>
      </c>
      <c r="H20" s="17">
        <v>83</v>
      </c>
      <c r="I20" s="17">
        <v>43</v>
      </c>
      <c r="J20" s="17">
        <v>352</v>
      </c>
      <c r="K20" s="17">
        <v>100</v>
      </c>
      <c r="L20" s="17">
        <v>184</v>
      </c>
      <c r="M20" s="17">
        <v>62</v>
      </c>
      <c r="N20" s="17">
        <v>139</v>
      </c>
      <c r="O20" s="17">
        <v>1</v>
      </c>
      <c r="P20" s="17">
        <v>0</v>
      </c>
      <c r="Q20" s="17">
        <v>0</v>
      </c>
      <c r="R20" s="19"/>
      <c r="S20" s="20"/>
    </row>
    <row r="21" ht="14.75" spans="1:18">
      <c r="A21" s="10">
        <v>19</v>
      </c>
      <c r="B21" s="10" t="str">
        <f t="shared" si="1"/>
        <v>019</v>
      </c>
      <c r="C21" s="16" t="s">
        <v>671</v>
      </c>
      <c r="D21" s="17">
        <v>445</v>
      </c>
      <c r="E21" s="17">
        <v>445</v>
      </c>
      <c r="F21" s="17">
        <v>445</v>
      </c>
      <c r="G21" s="17">
        <v>180</v>
      </c>
      <c r="H21" s="17">
        <v>101</v>
      </c>
      <c r="I21" s="17">
        <v>54</v>
      </c>
      <c r="J21" s="17">
        <v>445</v>
      </c>
      <c r="K21" s="17">
        <v>128</v>
      </c>
      <c r="L21" s="17">
        <v>176</v>
      </c>
      <c r="M21" s="17">
        <v>116</v>
      </c>
      <c r="N21" s="17">
        <v>135</v>
      </c>
      <c r="O21" s="17">
        <v>0</v>
      </c>
      <c r="P21" s="17">
        <v>0</v>
      </c>
      <c r="Q21" s="17">
        <v>0</v>
      </c>
      <c r="R21" s="19"/>
    </row>
    <row r="22" ht="14.75" spans="1:18">
      <c r="A22" s="10">
        <v>20</v>
      </c>
      <c r="B22" s="10" t="str">
        <f t="shared" si="1"/>
        <v>020</v>
      </c>
      <c r="C22" s="16" t="s">
        <v>672</v>
      </c>
      <c r="D22" s="17">
        <v>392</v>
      </c>
      <c r="E22" s="17">
        <v>392</v>
      </c>
      <c r="F22" s="17">
        <v>392</v>
      </c>
      <c r="G22" s="17">
        <v>91</v>
      </c>
      <c r="H22" s="17">
        <v>59</v>
      </c>
      <c r="I22" s="17">
        <v>91</v>
      </c>
      <c r="J22" s="17">
        <v>392</v>
      </c>
      <c r="K22" s="17">
        <v>126</v>
      </c>
      <c r="L22" s="17">
        <v>149</v>
      </c>
      <c r="M22" s="17">
        <v>108</v>
      </c>
      <c r="N22" s="17">
        <v>150</v>
      </c>
      <c r="O22" s="17">
        <v>9</v>
      </c>
      <c r="P22" s="17">
        <v>0</v>
      </c>
      <c r="Q22" s="17">
        <v>0</v>
      </c>
      <c r="R22" s="19"/>
    </row>
    <row r="23" ht="14.75" spans="1:18">
      <c r="A23" s="10">
        <v>21</v>
      </c>
      <c r="B23" s="10" t="str">
        <f t="shared" si="1"/>
        <v>021</v>
      </c>
      <c r="C23" s="16" t="s">
        <v>673</v>
      </c>
      <c r="D23" s="17">
        <v>228</v>
      </c>
      <c r="E23" s="17">
        <v>228</v>
      </c>
      <c r="F23" s="17">
        <v>228</v>
      </c>
      <c r="G23" s="17">
        <v>55</v>
      </c>
      <c r="H23" s="17">
        <v>51</v>
      </c>
      <c r="I23" s="17">
        <v>22</v>
      </c>
      <c r="J23" s="17">
        <v>228</v>
      </c>
      <c r="K23" s="17">
        <v>113</v>
      </c>
      <c r="L23" s="17">
        <v>89</v>
      </c>
      <c r="M23" s="17">
        <v>21</v>
      </c>
      <c r="N23" s="17">
        <v>105</v>
      </c>
      <c r="O23" s="17">
        <v>0</v>
      </c>
      <c r="P23" s="17">
        <v>0</v>
      </c>
      <c r="Q23" s="17">
        <v>0</v>
      </c>
      <c r="R23" s="19"/>
    </row>
    <row r="24" ht="14.75" spans="1:18">
      <c r="A24" s="10">
        <v>22</v>
      </c>
      <c r="B24" s="10" t="str">
        <f t="shared" si="1"/>
        <v>022</v>
      </c>
      <c r="C24" s="16" t="s">
        <v>674</v>
      </c>
      <c r="D24" s="17">
        <v>513</v>
      </c>
      <c r="E24" s="17">
        <v>513</v>
      </c>
      <c r="F24" s="17">
        <v>513</v>
      </c>
      <c r="G24" s="17">
        <v>235</v>
      </c>
      <c r="H24" s="17">
        <v>172</v>
      </c>
      <c r="I24" s="17">
        <v>75</v>
      </c>
      <c r="J24" s="17">
        <v>513</v>
      </c>
      <c r="K24" s="17">
        <v>229</v>
      </c>
      <c r="L24" s="17">
        <v>103</v>
      </c>
      <c r="M24" s="17">
        <v>135</v>
      </c>
      <c r="N24" s="17">
        <v>77</v>
      </c>
      <c r="O24" s="17">
        <v>0</v>
      </c>
      <c r="P24" s="17">
        <v>0</v>
      </c>
      <c r="Q24" s="17">
        <v>0</v>
      </c>
      <c r="R24" s="19"/>
    </row>
    <row r="25" ht="14.75" spans="1:18">
      <c r="A25" s="10">
        <v>23</v>
      </c>
      <c r="B25" s="10" t="str">
        <f t="shared" si="1"/>
        <v>031</v>
      </c>
      <c r="C25" s="16" t="s">
        <v>675</v>
      </c>
      <c r="D25" s="17">
        <v>231</v>
      </c>
      <c r="E25" s="17">
        <v>231</v>
      </c>
      <c r="F25" s="17">
        <v>231</v>
      </c>
      <c r="G25" s="17">
        <v>45</v>
      </c>
      <c r="H25" s="17">
        <v>35</v>
      </c>
      <c r="I25" s="17">
        <v>2</v>
      </c>
      <c r="J25" s="17">
        <v>231</v>
      </c>
      <c r="K25" s="17">
        <v>151</v>
      </c>
      <c r="L25" s="17">
        <v>141</v>
      </c>
      <c r="M25" s="17">
        <v>28</v>
      </c>
      <c r="N25" s="17">
        <v>60</v>
      </c>
      <c r="O25" s="17">
        <v>0</v>
      </c>
      <c r="P25" s="17">
        <v>0</v>
      </c>
      <c r="Q25" s="17">
        <v>0</v>
      </c>
      <c r="R25" s="19"/>
    </row>
    <row r="26" ht="14.75" spans="1:18">
      <c r="A26" s="10">
        <v>24</v>
      </c>
      <c r="B26" s="10" t="str">
        <f t="shared" si="1"/>
        <v>032</v>
      </c>
      <c r="C26" s="16" t="s">
        <v>676</v>
      </c>
      <c r="D26" s="17">
        <v>220</v>
      </c>
      <c r="E26" s="17">
        <v>220</v>
      </c>
      <c r="F26" s="17">
        <v>220</v>
      </c>
      <c r="G26" s="17">
        <v>65</v>
      </c>
      <c r="H26" s="17">
        <v>37</v>
      </c>
      <c r="I26" s="17">
        <v>12</v>
      </c>
      <c r="J26" s="17">
        <v>220</v>
      </c>
      <c r="K26" s="17">
        <v>164</v>
      </c>
      <c r="L26" s="17">
        <v>59</v>
      </c>
      <c r="M26" s="17">
        <v>14</v>
      </c>
      <c r="N26" s="17">
        <v>87</v>
      </c>
      <c r="O26" s="17">
        <v>0</v>
      </c>
      <c r="P26" s="17">
        <v>2</v>
      </c>
      <c r="Q26" s="17">
        <v>0</v>
      </c>
      <c r="R26" s="19"/>
    </row>
    <row r="27" ht="14.75" spans="1:18">
      <c r="A27" s="10">
        <v>25</v>
      </c>
      <c r="B27" s="10" t="str">
        <f t="shared" si="1"/>
        <v>033</v>
      </c>
      <c r="C27" s="16" t="s">
        <v>677</v>
      </c>
      <c r="D27" s="17">
        <v>223</v>
      </c>
      <c r="E27" s="17">
        <v>223</v>
      </c>
      <c r="F27" s="17">
        <v>223</v>
      </c>
      <c r="G27" s="17">
        <v>52</v>
      </c>
      <c r="H27" s="17">
        <v>47</v>
      </c>
      <c r="I27" s="17">
        <v>38</v>
      </c>
      <c r="J27" s="17">
        <v>223</v>
      </c>
      <c r="K27" s="17">
        <v>121</v>
      </c>
      <c r="L27" s="17">
        <v>85</v>
      </c>
      <c r="M27" s="17">
        <v>29</v>
      </c>
      <c r="N27" s="17">
        <v>66</v>
      </c>
      <c r="O27" s="17">
        <v>8</v>
      </c>
      <c r="P27" s="17">
        <v>0</v>
      </c>
      <c r="Q27" s="17">
        <v>0</v>
      </c>
      <c r="R27" s="19"/>
    </row>
    <row r="28" ht="14.75" spans="1:18">
      <c r="A28" s="10">
        <v>26</v>
      </c>
      <c r="B28" s="10" t="str">
        <f t="shared" si="1"/>
        <v>034</v>
      </c>
      <c r="C28" s="16" t="s">
        <v>678</v>
      </c>
      <c r="D28" s="17">
        <v>200</v>
      </c>
      <c r="E28" s="17">
        <v>200</v>
      </c>
      <c r="F28" s="17">
        <v>200</v>
      </c>
      <c r="G28" s="17">
        <v>36</v>
      </c>
      <c r="H28" s="17">
        <v>62</v>
      </c>
      <c r="I28" s="17">
        <v>42</v>
      </c>
      <c r="J28" s="17">
        <v>200</v>
      </c>
      <c r="K28" s="17">
        <v>89</v>
      </c>
      <c r="L28" s="17">
        <v>80</v>
      </c>
      <c r="M28" s="17">
        <v>8</v>
      </c>
      <c r="N28" s="17">
        <v>83</v>
      </c>
      <c r="O28" s="17">
        <v>0</v>
      </c>
      <c r="P28" s="17">
        <v>0</v>
      </c>
      <c r="Q28" s="17">
        <v>0</v>
      </c>
      <c r="R28" s="19"/>
    </row>
    <row r="29" ht="14.75" spans="1:18">
      <c r="A29" s="10">
        <v>27</v>
      </c>
      <c r="B29" s="10" t="str">
        <f t="shared" si="1"/>
        <v>035</v>
      </c>
      <c r="C29" s="16" t="s">
        <v>679</v>
      </c>
      <c r="D29" s="17">
        <v>280</v>
      </c>
      <c r="E29" s="17">
        <v>280</v>
      </c>
      <c r="F29" s="17">
        <v>280</v>
      </c>
      <c r="G29" s="17">
        <v>52</v>
      </c>
      <c r="H29" s="17">
        <v>51</v>
      </c>
      <c r="I29" s="17">
        <v>23</v>
      </c>
      <c r="J29" s="17">
        <v>280</v>
      </c>
      <c r="K29" s="17">
        <v>198</v>
      </c>
      <c r="L29" s="17">
        <v>86</v>
      </c>
      <c r="M29" s="17">
        <v>23</v>
      </c>
      <c r="N29" s="17">
        <v>116</v>
      </c>
      <c r="O29" s="17">
        <v>11</v>
      </c>
      <c r="P29" s="17">
        <v>0</v>
      </c>
      <c r="Q29" s="17">
        <v>0</v>
      </c>
      <c r="R29" s="19"/>
    </row>
    <row r="30" ht="14.75" spans="1:18">
      <c r="A30" s="10">
        <v>28</v>
      </c>
      <c r="B30" s="10" t="str">
        <f t="shared" si="1"/>
        <v>036</v>
      </c>
      <c r="C30" s="16" t="s">
        <v>680</v>
      </c>
      <c r="D30" s="17">
        <v>228</v>
      </c>
      <c r="E30" s="17">
        <v>228</v>
      </c>
      <c r="F30" s="17">
        <v>228</v>
      </c>
      <c r="G30" s="17">
        <v>42</v>
      </c>
      <c r="H30" s="17">
        <v>30</v>
      </c>
      <c r="I30" s="17">
        <v>30</v>
      </c>
      <c r="J30" s="17">
        <v>228</v>
      </c>
      <c r="K30" s="17">
        <v>82</v>
      </c>
      <c r="L30" s="17">
        <v>137</v>
      </c>
      <c r="M30" s="17">
        <v>61</v>
      </c>
      <c r="N30" s="17">
        <v>56</v>
      </c>
      <c r="O30" s="17">
        <v>14</v>
      </c>
      <c r="P30" s="17">
        <v>0</v>
      </c>
      <c r="Q30" s="17">
        <v>4</v>
      </c>
      <c r="R30" s="19"/>
    </row>
    <row r="31" ht="14.75" spans="1:18">
      <c r="A31" s="10">
        <v>29</v>
      </c>
      <c r="B31" s="10" t="str">
        <f t="shared" si="1"/>
        <v>037</v>
      </c>
      <c r="C31" s="16" t="s">
        <v>681</v>
      </c>
      <c r="D31" s="17">
        <v>172</v>
      </c>
      <c r="E31" s="17">
        <v>172</v>
      </c>
      <c r="F31" s="17">
        <v>172</v>
      </c>
      <c r="G31" s="17">
        <v>27</v>
      </c>
      <c r="H31" s="17">
        <v>17</v>
      </c>
      <c r="I31" s="17">
        <v>6</v>
      </c>
      <c r="J31" s="17">
        <v>172</v>
      </c>
      <c r="K31" s="17">
        <v>86</v>
      </c>
      <c r="L31" s="17">
        <v>116</v>
      </c>
      <c r="M31" s="17">
        <v>32</v>
      </c>
      <c r="N31" s="17">
        <v>60</v>
      </c>
      <c r="O31" s="17">
        <v>0</v>
      </c>
      <c r="P31" s="17">
        <v>0</v>
      </c>
      <c r="Q31" s="17">
        <v>0</v>
      </c>
      <c r="R31" s="19"/>
    </row>
    <row r="32" ht="14.75" spans="1:18">
      <c r="A32" s="10">
        <v>30</v>
      </c>
      <c r="B32" s="10" t="str">
        <f t="shared" si="1"/>
        <v>038</v>
      </c>
      <c r="C32" s="16" t="s">
        <v>682</v>
      </c>
      <c r="D32" s="17">
        <v>38</v>
      </c>
      <c r="E32" s="17">
        <v>38</v>
      </c>
      <c r="F32" s="17">
        <v>38</v>
      </c>
      <c r="G32" s="17">
        <v>8</v>
      </c>
      <c r="H32" s="17">
        <v>5</v>
      </c>
      <c r="I32" s="17">
        <v>2</v>
      </c>
      <c r="J32" s="17">
        <v>38</v>
      </c>
      <c r="K32" s="17">
        <v>27</v>
      </c>
      <c r="L32" s="17">
        <v>22</v>
      </c>
      <c r="M32" s="17">
        <v>3</v>
      </c>
      <c r="N32" s="17">
        <v>9</v>
      </c>
      <c r="O32" s="17">
        <v>0</v>
      </c>
      <c r="P32" s="17">
        <v>0</v>
      </c>
      <c r="Q32" s="17">
        <v>0</v>
      </c>
      <c r="R32" s="19"/>
    </row>
    <row r="33" ht="14.75" spans="1:18">
      <c r="A33" s="10">
        <v>31</v>
      </c>
      <c r="B33" s="10" t="str">
        <f t="shared" si="1"/>
        <v>039</v>
      </c>
      <c r="C33" s="16" t="s">
        <v>683</v>
      </c>
      <c r="D33" s="17">
        <v>74</v>
      </c>
      <c r="E33" s="17">
        <v>74</v>
      </c>
      <c r="F33" s="17">
        <v>74</v>
      </c>
      <c r="G33" s="17">
        <v>20</v>
      </c>
      <c r="H33" s="17">
        <v>11</v>
      </c>
      <c r="I33" s="17">
        <v>6</v>
      </c>
      <c r="J33" s="17">
        <v>74</v>
      </c>
      <c r="K33" s="17">
        <v>22</v>
      </c>
      <c r="L33" s="17">
        <v>35</v>
      </c>
      <c r="M33" s="17">
        <v>17</v>
      </c>
      <c r="N33" s="17">
        <v>37</v>
      </c>
      <c r="O33" s="17">
        <v>0</v>
      </c>
      <c r="P33" s="17">
        <v>0</v>
      </c>
      <c r="Q33" s="17">
        <v>0</v>
      </c>
      <c r="R33" s="19"/>
    </row>
    <row r="34" ht="14.75" spans="1:18">
      <c r="A34" s="10">
        <v>32</v>
      </c>
      <c r="B34" s="10" t="str">
        <f t="shared" si="1"/>
        <v>040</v>
      </c>
      <c r="C34" s="16" t="s">
        <v>684</v>
      </c>
      <c r="D34" s="17">
        <v>272</v>
      </c>
      <c r="E34" s="17">
        <v>272</v>
      </c>
      <c r="F34" s="17">
        <v>272</v>
      </c>
      <c r="G34" s="17">
        <v>90</v>
      </c>
      <c r="H34" s="17">
        <v>58</v>
      </c>
      <c r="I34" s="17">
        <v>35</v>
      </c>
      <c r="J34" s="17">
        <v>272</v>
      </c>
      <c r="K34" s="17">
        <v>173</v>
      </c>
      <c r="L34" s="17">
        <v>113</v>
      </c>
      <c r="M34" s="17">
        <v>16</v>
      </c>
      <c r="N34" s="17">
        <v>54</v>
      </c>
      <c r="O34" s="17">
        <v>5</v>
      </c>
      <c r="P34" s="17">
        <v>0</v>
      </c>
      <c r="Q34" s="17">
        <v>0</v>
      </c>
      <c r="R34" s="19"/>
    </row>
    <row r="35" ht="14.75" spans="1:18">
      <c r="A35" s="10">
        <v>33</v>
      </c>
      <c r="B35" s="10" t="str">
        <f t="shared" si="1"/>
        <v>041</v>
      </c>
      <c r="C35" s="16" t="s">
        <v>685</v>
      </c>
      <c r="D35" s="17">
        <v>190</v>
      </c>
      <c r="E35" s="17">
        <v>190</v>
      </c>
      <c r="F35" s="17">
        <v>190</v>
      </c>
      <c r="G35" s="17">
        <v>43</v>
      </c>
      <c r="H35" s="17">
        <v>25</v>
      </c>
      <c r="I35" s="17">
        <v>27</v>
      </c>
      <c r="J35" s="17">
        <v>190</v>
      </c>
      <c r="K35" s="17">
        <v>129</v>
      </c>
      <c r="L35" s="17">
        <v>83</v>
      </c>
      <c r="M35" s="17">
        <v>4</v>
      </c>
      <c r="N35" s="17">
        <v>69</v>
      </c>
      <c r="O35" s="17">
        <v>0</v>
      </c>
      <c r="P35" s="17">
        <v>0</v>
      </c>
      <c r="Q35" s="17">
        <v>0</v>
      </c>
      <c r="R35" s="19"/>
    </row>
    <row r="36" ht="14.75" spans="1:18">
      <c r="A36" s="10">
        <v>34</v>
      </c>
      <c r="B36" s="10" t="str">
        <f t="shared" si="1"/>
        <v>042</v>
      </c>
      <c r="C36" s="16" t="s">
        <v>686</v>
      </c>
      <c r="D36" s="17">
        <v>261</v>
      </c>
      <c r="E36" s="17">
        <v>261</v>
      </c>
      <c r="F36" s="17">
        <v>261</v>
      </c>
      <c r="G36" s="17">
        <v>19</v>
      </c>
      <c r="H36" s="17">
        <v>14</v>
      </c>
      <c r="I36" s="17">
        <v>16</v>
      </c>
      <c r="J36" s="17">
        <v>261</v>
      </c>
      <c r="K36" s="17">
        <v>145</v>
      </c>
      <c r="L36" s="17">
        <v>119</v>
      </c>
      <c r="M36" s="17">
        <v>34</v>
      </c>
      <c r="N36" s="17">
        <v>175</v>
      </c>
      <c r="O36" s="17">
        <v>0</v>
      </c>
      <c r="P36" s="17">
        <v>0</v>
      </c>
      <c r="Q36" s="17">
        <v>0</v>
      </c>
      <c r="R36" s="19"/>
    </row>
    <row r="37" ht="14.75" spans="1:18">
      <c r="A37" s="10">
        <v>35</v>
      </c>
      <c r="B37" s="10" t="str">
        <f t="shared" si="1"/>
        <v>043</v>
      </c>
      <c r="C37" s="16" t="s">
        <v>687</v>
      </c>
      <c r="D37" s="17">
        <v>115</v>
      </c>
      <c r="E37" s="17">
        <v>115</v>
      </c>
      <c r="F37" s="17">
        <v>115</v>
      </c>
      <c r="G37" s="17">
        <v>27</v>
      </c>
      <c r="H37" s="17">
        <v>27</v>
      </c>
      <c r="I37" s="17">
        <v>13</v>
      </c>
      <c r="J37" s="17">
        <v>115</v>
      </c>
      <c r="K37" s="17">
        <v>39</v>
      </c>
      <c r="L37" s="17">
        <v>50</v>
      </c>
      <c r="M37" s="17">
        <v>22</v>
      </c>
      <c r="N37" s="17">
        <v>51</v>
      </c>
      <c r="O37" s="17">
        <v>1</v>
      </c>
      <c r="P37" s="17">
        <v>0</v>
      </c>
      <c r="Q37" s="17">
        <v>0</v>
      </c>
      <c r="R37" s="19"/>
    </row>
    <row r="38" ht="14.75" spans="1:18">
      <c r="A38" s="10">
        <v>36</v>
      </c>
      <c r="B38" s="10" t="str">
        <f t="shared" si="1"/>
        <v>044</v>
      </c>
      <c r="C38" s="16" t="s">
        <v>688</v>
      </c>
      <c r="D38" s="17">
        <v>159</v>
      </c>
      <c r="E38" s="17">
        <v>159</v>
      </c>
      <c r="F38" s="17">
        <v>159</v>
      </c>
      <c r="G38" s="17">
        <v>20</v>
      </c>
      <c r="H38" s="17">
        <v>21</v>
      </c>
      <c r="I38" s="17">
        <v>13</v>
      </c>
      <c r="J38" s="17">
        <v>159</v>
      </c>
      <c r="K38" s="17">
        <v>111</v>
      </c>
      <c r="L38" s="17">
        <v>56</v>
      </c>
      <c r="M38" s="17">
        <v>1</v>
      </c>
      <c r="N38" s="17">
        <v>95</v>
      </c>
      <c r="O38" s="17">
        <v>1</v>
      </c>
      <c r="P38" s="17">
        <v>0</v>
      </c>
      <c r="Q38" s="17">
        <v>0</v>
      </c>
      <c r="R38" s="19"/>
    </row>
    <row r="39" ht="14.75" spans="1:18">
      <c r="A39" s="10">
        <v>37</v>
      </c>
      <c r="B39" s="10" t="str">
        <f t="shared" si="1"/>
        <v>045</v>
      </c>
      <c r="C39" s="16" t="s">
        <v>689</v>
      </c>
      <c r="D39" s="17">
        <v>117</v>
      </c>
      <c r="E39" s="17">
        <v>117</v>
      </c>
      <c r="F39" s="17">
        <v>117</v>
      </c>
      <c r="G39" s="17">
        <v>32</v>
      </c>
      <c r="H39" s="17">
        <v>6</v>
      </c>
      <c r="I39" s="17">
        <v>5</v>
      </c>
      <c r="J39" s="17">
        <v>117</v>
      </c>
      <c r="K39" s="17">
        <v>89</v>
      </c>
      <c r="L39" s="17">
        <v>79</v>
      </c>
      <c r="M39" s="17">
        <v>7</v>
      </c>
      <c r="N39" s="17">
        <v>16</v>
      </c>
      <c r="O39" s="17">
        <v>0</v>
      </c>
      <c r="P39" s="17">
        <v>0</v>
      </c>
      <c r="Q39" s="17">
        <v>0</v>
      </c>
      <c r="R39" s="19"/>
    </row>
    <row r="40" ht="14.75" spans="1:18">
      <c r="A40" s="10">
        <v>38</v>
      </c>
      <c r="B40" s="10" t="str">
        <f t="shared" si="1"/>
        <v>046</v>
      </c>
      <c r="C40" s="16" t="s">
        <v>690</v>
      </c>
      <c r="D40" s="17">
        <v>154</v>
      </c>
      <c r="E40" s="17">
        <v>154</v>
      </c>
      <c r="F40" s="17">
        <v>154</v>
      </c>
      <c r="G40" s="17">
        <v>40</v>
      </c>
      <c r="H40" s="17">
        <v>34</v>
      </c>
      <c r="I40" s="17">
        <v>14</v>
      </c>
      <c r="J40" s="17">
        <v>154</v>
      </c>
      <c r="K40" s="17">
        <v>108</v>
      </c>
      <c r="L40" s="17">
        <v>90</v>
      </c>
      <c r="M40" s="17">
        <v>4</v>
      </c>
      <c r="N40" s="17">
        <v>18</v>
      </c>
      <c r="O40" s="17">
        <v>0</v>
      </c>
      <c r="P40" s="17">
        <v>0</v>
      </c>
      <c r="Q40" s="17">
        <v>0</v>
      </c>
      <c r="R40" s="19"/>
    </row>
    <row r="41" ht="14.75" spans="1:18">
      <c r="A41" s="10">
        <v>39</v>
      </c>
      <c r="B41" s="10" t="str">
        <f t="shared" si="1"/>
        <v>047</v>
      </c>
      <c r="C41" s="16" t="s">
        <v>691</v>
      </c>
      <c r="D41" s="17">
        <v>86</v>
      </c>
      <c r="E41" s="17">
        <v>86</v>
      </c>
      <c r="F41" s="17">
        <v>86</v>
      </c>
      <c r="G41" s="17">
        <v>28</v>
      </c>
      <c r="H41" s="17">
        <v>12</v>
      </c>
      <c r="I41" s="17">
        <v>13</v>
      </c>
      <c r="J41" s="17">
        <v>86</v>
      </c>
      <c r="K41" s="17">
        <v>61</v>
      </c>
      <c r="L41" s="17">
        <v>16</v>
      </c>
      <c r="M41" s="17">
        <v>12</v>
      </c>
      <c r="N41" s="17">
        <v>30</v>
      </c>
      <c r="O41" s="17">
        <v>0</v>
      </c>
      <c r="P41" s="17">
        <v>0</v>
      </c>
      <c r="Q41" s="17">
        <v>0</v>
      </c>
      <c r="R41" s="19"/>
    </row>
    <row r="42" ht="14.75" spans="1:18">
      <c r="A42" s="10">
        <v>40</v>
      </c>
      <c r="B42" s="10" t="str">
        <f t="shared" si="1"/>
        <v>048</v>
      </c>
      <c r="C42" s="16" t="s">
        <v>692</v>
      </c>
      <c r="D42" s="17">
        <v>156</v>
      </c>
      <c r="E42" s="17">
        <v>156</v>
      </c>
      <c r="F42" s="17">
        <v>156</v>
      </c>
      <c r="G42" s="17">
        <v>61</v>
      </c>
      <c r="H42" s="17">
        <v>6</v>
      </c>
      <c r="I42" s="17">
        <v>0</v>
      </c>
      <c r="J42" s="17">
        <v>156</v>
      </c>
      <c r="K42" s="17">
        <v>129</v>
      </c>
      <c r="L42" s="17">
        <v>24</v>
      </c>
      <c r="M42" s="17">
        <v>24</v>
      </c>
      <c r="N42" s="17">
        <v>32</v>
      </c>
      <c r="O42" s="17">
        <v>0</v>
      </c>
      <c r="P42" s="17">
        <v>6</v>
      </c>
      <c r="Q42" s="17">
        <v>30</v>
      </c>
      <c r="R42" s="19"/>
    </row>
    <row r="43" ht="14.75" spans="1:18">
      <c r="A43" s="10">
        <v>41</v>
      </c>
      <c r="B43" s="10" t="str">
        <f t="shared" si="1"/>
        <v>049</v>
      </c>
      <c r="C43" s="16" t="s">
        <v>693</v>
      </c>
      <c r="D43" s="17">
        <v>128</v>
      </c>
      <c r="E43" s="17">
        <v>128</v>
      </c>
      <c r="F43" s="17">
        <v>128</v>
      </c>
      <c r="G43" s="17">
        <v>31</v>
      </c>
      <c r="H43" s="17">
        <v>36</v>
      </c>
      <c r="I43" s="17">
        <v>9</v>
      </c>
      <c r="J43" s="17">
        <v>128</v>
      </c>
      <c r="K43" s="17">
        <v>65</v>
      </c>
      <c r="L43" s="17">
        <v>70</v>
      </c>
      <c r="M43" s="17">
        <v>3</v>
      </c>
      <c r="N43" s="17">
        <v>42</v>
      </c>
      <c r="O43" s="17">
        <v>0</v>
      </c>
      <c r="P43" s="17">
        <v>0</v>
      </c>
      <c r="Q43" s="17">
        <v>0</v>
      </c>
      <c r="R43" s="19"/>
    </row>
    <row r="44" ht="14.75" spans="1:18">
      <c r="A44" s="10">
        <v>42</v>
      </c>
      <c r="B44" s="10" t="str">
        <f t="shared" si="1"/>
        <v>050</v>
      </c>
      <c r="C44" s="16" t="s">
        <v>694</v>
      </c>
      <c r="D44" s="17">
        <v>120</v>
      </c>
      <c r="E44" s="17">
        <v>120</v>
      </c>
      <c r="F44" s="17">
        <v>120</v>
      </c>
      <c r="G44" s="17">
        <v>11</v>
      </c>
      <c r="H44" s="17">
        <v>28</v>
      </c>
      <c r="I44" s="17">
        <v>27</v>
      </c>
      <c r="J44" s="17">
        <v>120</v>
      </c>
      <c r="K44" s="17">
        <v>35</v>
      </c>
      <c r="L44" s="17">
        <v>75</v>
      </c>
      <c r="M44" s="17">
        <v>4</v>
      </c>
      <c r="N44" s="17">
        <v>60</v>
      </c>
      <c r="O44" s="17">
        <v>0</v>
      </c>
      <c r="P44" s="17">
        <v>0</v>
      </c>
      <c r="Q44" s="17">
        <v>0</v>
      </c>
      <c r="R44" s="19"/>
    </row>
    <row r="45" ht="14.75" spans="1:18">
      <c r="A45" s="10">
        <v>43</v>
      </c>
      <c r="B45" s="10" t="str">
        <f t="shared" si="1"/>
        <v>051</v>
      </c>
      <c r="C45" s="16" t="s">
        <v>695</v>
      </c>
      <c r="D45" s="17">
        <v>203</v>
      </c>
      <c r="E45" s="17">
        <v>203</v>
      </c>
      <c r="F45" s="17">
        <v>203</v>
      </c>
      <c r="G45" s="17">
        <v>47</v>
      </c>
      <c r="H45" s="17">
        <v>18</v>
      </c>
      <c r="I45" s="17">
        <v>12</v>
      </c>
      <c r="J45" s="17">
        <v>203</v>
      </c>
      <c r="K45" s="17">
        <v>150</v>
      </c>
      <c r="L45" s="17">
        <v>131</v>
      </c>
      <c r="M45" s="17">
        <v>11</v>
      </c>
      <c r="N45" s="17">
        <v>17</v>
      </c>
      <c r="O45" s="17">
        <v>2</v>
      </c>
      <c r="P45" s="17">
        <v>9</v>
      </c>
      <c r="Q45" s="17">
        <v>9</v>
      </c>
      <c r="R45" s="19"/>
    </row>
    <row r="46" ht="14.75" spans="1:18">
      <c r="A46" s="10">
        <v>44</v>
      </c>
      <c r="B46" s="10" t="str">
        <f t="shared" si="1"/>
        <v>052</v>
      </c>
      <c r="C46" s="16" t="s">
        <v>696</v>
      </c>
      <c r="D46" s="17">
        <v>142</v>
      </c>
      <c r="E46" s="17">
        <v>142</v>
      </c>
      <c r="F46" s="17">
        <v>142</v>
      </c>
      <c r="G46" s="17">
        <v>42</v>
      </c>
      <c r="H46" s="17">
        <v>29</v>
      </c>
      <c r="I46" s="17">
        <v>20</v>
      </c>
      <c r="J46" s="17">
        <v>142</v>
      </c>
      <c r="K46" s="17">
        <v>97</v>
      </c>
      <c r="L46" s="17">
        <v>51</v>
      </c>
      <c r="M46" s="17">
        <v>14</v>
      </c>
      <c r="N46" s="17">
        <v>31</v>
      </c>
      <c r="O46" s="17">
        <v>0</v>
      </c>
      <c r="P46" s="17">
        <v>0</v>
      </c>
      <c r="Q46" s="17">
        <v>0</v>
      </c>
      <c r="R46" s="19"/>
    </row>
    <row r="47" ht="14.75" spans="1:18">
      <c r="A47" s="10">
        <v>45</v>
      </c>
      <c r="B47" s="10" t="str">
        <f t="shared" si="1"/>
        <v>053</v>
      </c>
      <c r="C47" s="16" t="s">
        <v>697</v>
      </c>
      <c r="D47" s="17">
        <v>132</v>
      </c>
      <c r="E47" s="17">
        <v>132</v>
      </c>
      <c r="F47" s="17">
        <v>132</v>
      </c>
      <c r="G47" s="17">
        <v>23</v>
      </c>
      <c r="H47" s="17">
        <v>17</v>
      </c>
      <c r="I47" s="17">
        <v>12</v>
      </c>
      <c r="J47" s="17">
        <v>132</v>
      </c>
      <c r="K47" s="17">
        <v>97</v>
      </c>
      <c r="L47" s="17">
        <v>66</v>
      </c>
      <c r="M47" s="17">
        <v>6</v>
      </c>
      <c r="N47" s="17">
        <v>42</v>
      </c>
      <c r="O47" s="17">
        <v>1</v>
      </c>
      <c r="P47" s="17">
        <v>0</v>
      </c>
      <c r="Q47" s="17">
        <v>0</v>
      </c>
      <c r="R47" s="19"/>
    </row>
    <row r="48" ht="14.75" spans="1:18">
      <c r="A48" s="10">
        <v>46</v>
      </c>
      <c r="B48" s="10" t="str">
        <f t="shared" si="1"/>
        <v>054</v>
      </c>
      <c r="C48" s="16" t="s">
        <v>698</v>
      </c>
      <c r="D48" s="17">
        <v>140</v>
      </c>
      <c r="E48" s="17">
        <v>140</v>
      </c>
      <c r="F48" s="17">
        <v>140</v>
      </c>
      <c r="G48" s="17">
        <v>14</v>
      </c>
      <c r="H48" s="17">
        <v>22</v>
      </c>
      <c r="I48" s="17">
        <v>15</v>
      </c>
      <c r="J48" s="17">
        <v>140</v>
      </c>
      <c r="K48" s="17">
        <v>103</v>
      </c>
      <c r="L48" s="17">
        <v>65</v>
      </c>
      <c r="M48" s="17">
        <v>11</v>
      </c>
      <c r="N48" s="17">
        <v>50</v>
      </c>
      <c r="O48" s="17">
        <v>0</v>
      </c>
      <c r="P48" s="17">
        <v>0</v>
      </c>
      <c r="Q48" s="17">
        <v>0</v>
      </c>
      <c r="R48" s="19"/>
    </row>
    <row r="49" ht="14.75" spans="1:18">
      <c r="A49" s="10">
        <v>47</v>
      </c>
      <c r="B49" s="10" t="str">
        <f t="shared" si="1"/>
        <v>055</v>
      </c>
      <c r="C49" s="16" t="s">
        <v>699</v>
      </c>
      <c r="D49" s="17">
        <v>107</v>
      </c>
      <c r="E49" s="17">
        <v>107</v>
      </c>
      <c r="F49" s="17">
        <v>107</v>
      </c>
      <c r="G49" s="17">
        <v>30</v>
      </c>
      <c r="H49" s="17">
        <v>19</v>
      </c>
      <c r="I49" s="17">
        <v>5</v>
      </c>
      <c r="J49" s="17">
        <v>107</v>
      </c>
      <c r="K49" s="17">
        <v>75</v>
      </c>
      <c r="L49" s="17">
        <v>60</v>
      </c>
      <c r="M49" s="17">
        <v>7</v>
      </c>
      <c r="N49" s="17">
        <v>18</v>
      </c>
      <c r="O49" s="17">
        <v>0</v>
      </c>
      <c r="P49" s="17">
        <v>0</v>
      </c>
      <c r="Q49" s="17">
        <v>0</v>
      </c>
      <c r="R49" s="19"/>
    </row>
    <row r="50" ht="14.75" spans="1:18">
      <c r="A50" s="10">
        <v>48</v>
      </c>
      <c r="B50" s="10" t="str">
        <f t="shared" si="1"/>
        <v>056</v>
      </c>
      <c r="C50" s="16" t="s">
        <v>700</v>
      </c>
      <c r="D50" s="17">
        <v>168</v>
      </c>
      <c r="E50" s="17">
        <v>168</v>
      </c>
      <c r="F50" s="17">
        <v>168</v>
      </c>
      <c r="G50" s="17">
        <v>58</v>
      </c>
      <c r="H50" s="17">
        <v>27</v>
      </c>
      <c r="I50" s="17">
        <v>19</v>
      </c>
      <c r="J50" s="17">
        <v>168</v>
      </c>
      <c r="K50" s="17">
        <v>120</v>
      </c>
      <c r="L50" s="17">
        <v>33</v>
      </c>
      <c r="M50" s="17">
        <v>9</v>
      </c>
      <c r="N50" s="17">
        <v>69</v>
      </c>
      <c r="O50" s="17">
        <v>1</v>
      </c>
      <c r="P50" s="17">
        <v>0</v>
      </c>
      <c r="Q50" s="17">
        <v>0</v>
      </c>
      <c r="R50" s="19"/>
    </row>
    <row r="51" ht="14.75" spans="1:18">
      <c r="A51" s="10">
        <v>49</v>
      </c>
      <c r="B51" s="10" t="str">
        <f t="shared" si="1"/>
        <v>057</v>
      </c>
      <c r="C51" s="16" t="s">
        <v>701</v>
      </c>
      <c r="D51" s="17">
        <v>201</v>
      </c>
      <c r="E51" s="17">
        <v>201</v>
      </c>
      <c r="F51" s="17">
        <v>201</v>
      </c>
      <c r="G51" s="17">
        <v>31</v>
      </c>
      <c r="H51" s="17">
        <v>45</v>
      </c>
      <c r="I51" s="17">
        <v>44</v>
      </c>
      <c r="J51" s="17">
        <v>201</v>
      </c>
      <c r="K51" s="17">
        <v>137</v>
      </c>
      <c r="L51" s="17">
        <v>112</v>
      </c>
      <c r="M51" s="17">
        <v>15</v>
      </c>
      <c r="N51" s="17">
        <v>16</v>
      </c>
      <c r="O51" s="17">
        <v>0</v>
      </c>
      <c r="P51" s="17">
        <v>2</v>
      </c>
      <c r="Q51" s="17">
        <v>0</v>
      </c>
      <c r="R51" s="19"/>
    </row>
    <row r="52" ht="14.75" spans="1:18">
      <c r="A52" s="10">
        <v>50</v>
      </c>
      <c r="B52" s="10" t="str">
        <f t="shared" si="1"/>
        <v>058</v>
      </c>
      <c r="C52" s="16" t="s">
        <v>702</v>
      </c>
      <c r="D52" s="17">
        <v>307</v>
      </c>
      <c r="E52" s="17">
        <v>307</v>
      </c>
      <c r="F52" s="17">
        <v>307</v>
      </c>
      <c r="G52" s="17">
        <v>152</v>
      </c>
      <c r="H52" s="17">
        <v>103</v>
      </c>
      <c r="I52" s="17">
        <v>32</v>
      </c>
      <c r="J52" s="17">
        <v>307</v>
      </c>
      <c r="K52" s="17">
        <v>74</v>
      </c>
      <c r="L52" s="17">
        <v>72</v>
      </c>
      <c r="M52" s="17">
        <v>113</v>
      </c>
      <c r="N52" s="17">
        <v>57</v>
      </c>
      <c r="O52" s="17">
        <v>2</v>
      </c>
      <c r="P52" s="17">
        <v>9</v>
      </c>
      <c r="Q52" s="17">
        <v>0</v>
      </c>
      <c r="R52" s="19"/>
    </row>
    <row r="53" ht="14.75" spans="1:18">
      <c r="A53" s="10">
        <v>51</v>
      </c>
      <c r="B53" s="10" t="str">
        <f t="shared" si="1"/>
        <v>071</v>
      </c>
      <c r="C53" s="16" t="s">
        <v>703</v>
      </c>
      <c r="D53" s="17">
        <v>10</v>
      </c>
      <c r="E53" s="17">
        <v>10</v>
      </c>
      <c r="F53" s="17">
        <v>10</v>
      </c>
      <c r="G53" s="17">
        <v>4</v>
      </c>
      <c r="H53" s="17">
        <v>0</v>
      </c>
      <c r="I53" s="17">
        <v>0</v>
      </c>
      <c r="J53" s="17">
        <v>10</v>
      </c>
      <c r="K53" s="17">
        <v>6</v>
      </c>
      <c r="L53" s="17">
        <v>6</v>
      </c>
      <c r="M53" s="17">
        <v>4</v>
      </c>
      <c r="N53" s="17">
        <v>0</v>
      </c>
      <c r="O53" s="17">
        <v>0</v>
      </c>
      <c r="P53" s="17">
        <v>0</v>
      </c>
      <c r="Q53" s="17">
        <v>0</v>
      </c>
      <c r="R53" s="19"/>
    </row>
    <row r="54" ht="14.75" spans="1:18">
      <c r="A54" s="10">
        <v>52</v>
      </c>
      <c r="B54" s="10" t="str">
        <f t="shared" si="1"/>
        <v>072</v>
      </c>
      <c r="C54" s="16" t="s">
        <v>704</v>
      </c>
      <c r="D54" s="17">
        <v>144</v>
      </c>
      <c r="E54" s="17">
        <v>144</v>
      </c>
      <c r="F54" s="17">
        <v>144</v>
      </c>
      <c r="G54" s="17">
        <v>11</v>
      </c>
      <c r="H54" s="17">
        <v>0</v>
      </c>
      <c r="I54" s="17">
        <v>0</v>
      </c>
      <c r="J54" s="17">
        <v>144</v>
      </c>
      <c r="K54" s="17">
        <v>67</v>
      </c>
      <c r="L54" s="17">
        <v>78</v>
      </c>
      <c r="M54" s="17">
        <v>54</v>
      </c>
      <c r="N54" s="17">
        <v>55</v>
      </c>
      <c r="O54" s="17">
        <v>23</v>
      </c>
      <c r="P54" s="17">
        <v>0</v>
      </c>
      <c r="Q54" s="17">
        <v>0</v>
      </c>
      <c r="R54" s="19"/>
    </row>
    <row r="55" ht="14.75" spans="1:18">
      <c r="A55" s="10">
        <v>53</v>
      </c>
      <c r="B55" s="10" t="str">
        <f t="shared" si="1"/>
        <v>081</v>
      </c>
      <c r="C55" s="16" t="s">
        <v>705</v>
      </c>
      <c r="D55" s="17">
        <v>659</v>
      </c>
      <c r="E55" s="17">
        <v>659</v>
      </c>
      <c r="F55" s="17">
        <v>659</v>
      </c>
      <c r="G55" s="17">
        <v>1</v>
      </c>
      <c r="H55" s="17">
        <v>1</v>
      </c>
      <c r="I55" s="17">
        <v>0</v>
      </c>
      <c r="J55" s="17">
        <v>659</v>
      </c>
      <c r="K55" s="17">
        <v>639</v>
      </c>
      <c r="L55" s="17">
        <v>646</v>
      </c>
      <c r="M55" s="17">
        <v>0</v>
      </c>
      <c r="N55" s="17">
        <v>31</v>
      </c>
      <c r="O55" s="17">
        <v>0</v>
      </c>
      <c r="P55" s="17">
        <v>0</v>
      </c>
      <c r="Q55" s="17">
        <v>0</v>
      </c>
      <c r="R55" s="19"/>
    </row>
    <row r="56" ht="14.75" spans="1:18">
      <c r="A56" s="10">
        <v>54</v>
      </c>
      <c r="B56" s="10" t="str">
        <f t="shared" si="1"/>
        <v>082</v>
      </c>
      <c r="C56" s="16" t="s">
        <v>706</v>
      </c>
      <c r="D56" s="17">
        <v>361</v>
      </c>
      <c r="E56" s="17">
        <v>361</v>
      </c>
      <c r="F56" s="17">
        <v>361</v>
      </c>
      <c r="G56" s="17">
        <v>0</v>
      </c>
      <c r="H56" s="17">
        <v>0</v>
      </c>
      <c r="I56" s="17">
        <v>0</v>
      </c>
      <c r="J56" s="17">
        <v>361</v>
      </c>
      <c r="K56" s="17">
        <v>342</v>
      </c>
      <c r="L56" s="17">
        <v>360</v>
      </c>
      <c r="M56" s="17">
        <v>1</v>
      </c>
      <c r="N56" s="17">
        <v>19</v>
      </c>
      <c r="O56" s="17">
        <v>0</v>
      </c>
      <c r="P56" s="17">
        <v>0</v>
      </c>
      <c r="Q56" s="17">
        <v>0</v>
      </c>
      <c r="R56" s="19"/>
    </row>
    <row r="57" ht="14.75" spans="1:18">
      <c r="A57" s="10">
        <v>55</v>
      </c>
      <c r="B57" s="10" t="str">
        <f t="shared" si="1"/>
        <v>083</v>
      </c>
      <c r="C57" s="16" t="s">
        <v>707</v>
      </c>
      <c r="D57" s="17">
        <v>211</v>
      </c>
      <c r="E57" s="17">
        <v>211</v>
      </c>
      <c r="F57" s="17">
        <v>211</v>
      </c>
      <c r="G57" s="17">
        <v>0</v>
      </c>
      <c r="H57" s="17">
        <v>0</v>
      </c>
      <c r="I57" s="17">
        <v>1</v>
      </c>
      <c r="J57" s="17">
        <v>211</v>
      </c>
      <c r="K57" s="17">
        <v>210</v>
      </c>
      <c r="L57" s="17">
        <v>208</v>
      </c>
      <c r="M57" s="17">
        <v>3</v>
      </c>
      <c r="N57" s="17">
        <v>0</v>
      </c>
      <c r="O57" s="17">
        <v>0</v>
      </c>
      <c r="P57" s="17">
        <v>0</v>
      </c>
      <c r="Q57" s="17">
        <v>0</v>
      </c>
      <c r="R57" s="19"/>
    </row>
    <row r="58" ht="14.75" spans="1:18">
      <c r="A58" s="10">
        <v>56</v>
      </c>
      <c r="B58" s="10" t="str">
        <f t="shared" si="1"/>
        <v>084</v>
      </c>
      <c r="C58" s="16" t="s">
        <v>708</v>
      </c>
      <c r="D58" s="17">
        <v>218</v>
      </c>
      <c r="E58" s="17">
        <v>218</v>
      </c>
      <c r="F58" s="17">
        <v>218</v>
      </c>
      <c r="G58" s="17">
        <v>11</v>
      </c>
      <c r="H58" s="17">
        <v>9</v>
      </c>
      <c r="I58" s="17">
        <v>3</v>
      </c>
      <c r="J58" s="17">
        <v>218</v>
      </c>
      <c r="K58" s="17">
        <v>179</v>
      </c>
      <c r="L58" s="17">
        <v>163</v>
      </c>
      <c r="M58" s="17">
        <v>6</v>
      </c>
      <c r="N58" s="17">
        <v>64</v>
      </c>
      <c r="O58" s="17">
        <v>1</v>
      </c>
      <c r="P58" s="17">
        <v>0</v>
      </c>
      <c r="Q58" s="17">
        <v>0</v>
      </c>
      <c r="R58" s="19"/>
    </row>
    <row r="59" ht="14.75" spans="1:19">
      <c r="A59" s="10">
        <v>57</v>
      </c>
      <c r="B59" s="10" t="str">
        <f t="shared" si="1"/>
        <v>085</v>
      </c>
      <c r="C59" s="16" t="s">
        <v>709</v>
      </c>
      <c r="D59" s="17">
        <v>662</v>
      </c>
      <c r="E59" s="17">
        <v>662</v>
      </c>
      <c r="F59" s="17">
        <v>662</v>
      </c>
      <c r="G59" s="17">
        <v>9</v>
      </c>
      <c r="H59" s="17">
        <v>8</v>
      </c>
      <c r="I59" s="17">
        <v>4</v>
      </c>
      <c r="J59" s="17">
        <v>662</v>
      </c>
      <c r="K59" s="17">
        <v>465</v>
      </c>
      <c r="L59" s="17">
        <v>317</v>
      </c>
      <c r="M59" s="17">
        <v>0</v>
      </c>
      <c r="N59" s="17">
        <v>445</v>
      </c>
      <c r="O59" s="17">
        <v>21</v>
      </c>
      <c r="P59" s="17">
        <v>0</v>
      </c>
      <c r="Q59" s="17">
        <v>55</v>
      </c>
      <c r="R59" s="19"/>
      <c r="S59" s="20"/>
    </row>
    <row r="60" ht="14.75" spans="1:19">
      <c r="A60" s="10">
        <v>58</v>
      </c>
      <c r="B60" s="10" t="str">
        <f t="shared" si="1"/>
        <v>100</v>
      </c>
      <c r="C60" s="16" t="s">
        <v>710</v>
      </c>
      <c r="D60" s="17">
        <v>166</v>
      </c>
      <c r="E60" s="17">
        <v>166</v>
      </c>
      <c r="F60" s="17">
        <v>166</v>
      </c>
      <c r="G60" s="17">
        <v>32</v>
      </c>
      <c r="H60" s="17">
        <v>48</v>
      </c>
      <c r="I60" s="17">
        <v>27</v>
      </c>
      <c r="J60" s="17">
        <v>166</v>
      </c>
      <c r="K60" s="17">
        <v>76</v>
      </c>
      <c r="L60" s="17">
        <v>68</v>
      </c>
      <c r="M60" s="17">
        <v>21</v>
      </c>
      <c r="N60" s="17">
        <v>51</v>
      </c>
      <c r="O60" s="17">
        <v>6</v>
      </c>
      <c r="P60" s="17">
        <v>0</v>
      </c>
      <c r="Q60" s="17">
        <v>3</v>
      </c>
      <c r="R60" s="19"/>
      <c r="S60" s="20"/>
    </row>
    <row r="61" ht="14.75" spans="1:19">
      <c r="A61" s="10">
        <v>59</v>
      </c>
      <c r="B61" s="10" t="str">
        <f t="shared" si="1"/>
        <v>101</v>
      </c>
      <c r="C61" s="16" t="s">
        <v>711</v>
      </c>
      <c r="D61" s="17">
        <v>661</v>
      </c>
      <c r="E61" s="17">
        <v>661</v>
      </c>
      <c r="F61" s="17">
        <v>661</v>
      </c>
      <c r="G61" s="17">
        <v>219</v>
      </c>
      <c r="H61" s="17">
        <v>156</v>
      </c>
      <c r="I61" s="17">
        <v>71</v>
      </c>
      <c r="J61" s="17">
        <v>661</v>
      </c>
      <c r="K61" s="17">
        <v>334</v>
      </c>
      <c r="L61" s="17">
        <v>289</v>
      </c>
      <c r="M61" s="17">
        <v>131</v>
      </c>
      <c r="N61" s="17">
        <v>39</v>
      </c>
      <c r="O61" s="17">
        <v>42</v>
      </c>
      <c r="P61" s="17">
        <v>0</v>
      </c>
      <c r="Q61" s="17">
        <v>41</v>
      </c>
      <c r="R61" s="19"/>
      <c r="S61" s="20"/>
    </row>
    <row r="62" ht="14.75" spans="1:18">
      <c r="A62" s="10">
        <v>60</v>
      </c>
      <c r="B62" s="10" t="str">
        <f t="shared" si="1"/>
        <v>102</v>
      </c>
      <c r="C62" s="16" t="s">
        <v>712</v>
      </c>
      <c r="D62" s="17">
        <v>385</v>
      </c>
      <c r="E62" s="17">
        <v>385</v>
      </c>
      <c r="F62" s="17">
        <v>385</v>
      </c>
      <c r="G62" s="17">
        <v>110</v>
      </c>
      <c r="H62" s="17">
        <v>126</v>
      </c>
      <c r="I62" s="17">
        <v>43</v>
      </c>
      <c r="J62" s="17">
        <v>385</v>
      </c>
      <c r="K62" s="17">
        <v>198</v>
      </c>
      <c r="L62" s="17">
        <v>73</v>
      </c>
      <c r="M62" s="17">
        <v>66</v>
      </c>
      <c r="N62" s="17">
        <v>127</v>
      </c>
      <c r="O62" s="17">
        <v>1</v>
      </c>
      <c r="P62" s="17">
        <v>3</v>
      </c>
      <c r="Q62" s="17">
        <v>23</v>
      </c>
      <c r="R62" s="19"/>
    </row>
    <row r="63" ht="14.75" spans="1:18">
      <c r="A63" s="10">
        <v>61</v>
      </c>
      <c r="B63" s="10" t="str">
        <f t="shared" si="1"/>
        <v>103</v>
      </c>
      <c r="C63" s="16" t="s">
        <v>713</v>
      </c>
      <c r="D63" s="17">
        <v>283</v>
      </c>
      <c r="E63" s="17">
        <v>283</v>
      </c>
      <c r="F63" s="17">
        <v>283</v>
      </c>
      <c r="G63" s="17">
        <v>90</v>
      </c>
      <c r="H63" s="17">
        <v>81</v>
      </c>
      <c r="I63" s="17">
        <v>33</v>
      </c>
      <c r="J63" s="17">
        <v>283</v>
      </c>
      <c r="K63" s="17">
        <v>127</v>
      </c>
      <c r="L63" s="17">
        <v>126</v>
      </c>
      <c r="M63" s="17">
        <v>27</v>
      </c>
      <c r="N63" s="17">
        <v>68</v>
      </c>
      <c r="O63" s="17">
        <v>9</v>
      </c>
      <c r="P63" s="17">
        <v>0</v>
      </c>
      <c r="Q63" s="17">
        <v>5</v>
      </c>
      <c r="R63" s="19"/>
    </row>
    <row r="64" ht="14.75" spans="1:18">
      <c r="A64" s="10">
        <v>62</v>
      </c>
      <c r="B64" s="10" t="str">
        <f t="shared" si="1"/>
        <v>104</v>
      </c>
      <c r="C64" s="16" t="s">
        <v>714</v>
      </c>
      <c r="D64" s="17">
        <v>359</v>
      </c>
      <c r="E64" s="17">
        <v>359</v>
      </c>
      <c r="F64" s="17">
        <v>359</v>
      </c>
      <c r="G64" s="17">
        <v>97</v>
      </c>
      <c r="H64" s="17">
        <v>87</v>
      </c>
      <c r="I64" s="17">
        <v>32</v>
      </c>
      <c r="J64" s="17">
        <v>359</v>
      </c>
      <c r="K64" s="17">
        <v>134</v>
      </c>
      <c r="L64" s="17">
        <v>137</v>
      </c>
      <c r="M64" s="17">
        <v>58</v>
      </c>
      <c r="N64" s="17">
        <v>88</v>
      </c>
      <c r="O64" s="17">
        <v>4</v>
      </c>
      <c r="P64" s="17">
        <v>10</v>
      </c>
      <c r="Q64" s="17">
        <v>71</v>
      </c>
      <c r="R64" s="19"/>
    </row>
    <row r="65" ht="14.75" spans="1:18">
      <c r="A65" s="10">
        <v>63</v>
      </c>
      <c r="B65" s="10" t="str">
        <f t="shared" si="1"/>
        <v>105</v>
      </c>
      <c r="C65" s="16" t="s">
        <v>715</v>
      </c>
      <c r="D65" s="17">
        <v>259</v>
      </c>
      <c r="E65" s="17">
        <v>259</v>
      </c>
      <c r="F65" s="17">
        <v>259</v>
      </c>
      <c r="G65" s="17">
        <v>92</v>
      </c>
      <c r="H65" s="17">
        <v>75</v>
      </c>
      <c r="I65" s="17">
        <v>28</v>
      </c>
      <c r="J65" s="17">
        <v>259</v>
      </c>
      <c r="K65" s="17">
        <v>148</v>
      </c>
      <c r="L65" s="17">
        <v>56</v>
      </c>
      <c r="M65" s="17">
        <v>90</v>
      </c>
      <c r="N65" s="17">
        <v>17</v>
      </c>
      <c r="O65" s="17">
        <v>0</v>
      </c>
      <c r="P65" s="17">
        <v>0</v>
      </c>
      <c r="Q65" s="17">
        <v>12</v>
      </c>
      <c r="R65" s="19"/>
    </row>
    <row r="66" ht="14.75" spans="1:18">
      <c r="A66" s="10">
        <v>64</v>
      </c>
      <c r="B66" s="10" t="str">
        <f t="shared" si="1"/>
        <v>106</v>
      </c>
      <c r="C66" s="16" t="s">
        <v>716</v>
      </c>
      <c r="D66" s="17">
        <v>440</v>
      </c>
      <c r="E66" s="17">
        <v>440</v>
      </c>
      <c r="F66" s="17">
        <v>440</v>
      </c>
      <c r="G66" s="17">
        <v>181</v>
      </c>
      <c r="H66" s="17">
        <v>87</v>
      </c>
      <c r="I66" s="17">
        <v>46</v>
      </c>
      <c r="J66" s="17">
        <v>440</v>
      </c>
      <c r="K66" s="17">
        <v>215</v>
      </c>
      <c r="L66" s="17">
        <v>88</v>
      </c>
      <c r="M66" s="17">
        <v>146</v>
      </c>
      <c r="N66" s="17">
        <v>117</v>
      </c>
      <c r="O66" s="17">
        <v>0</v>
      </c>
      <c r="P66" s="17">
        <v>0</v>
      </c>
      <c r="Q66" s="17">
        <v>0</v>
      </c>
      <c r="R66" s="19"/>
    </row>
    <row r="67" ht="14.75" spans="1:18">
      <c r="A67" s="10">
        <v>65</v>
      </c>
      <c r="B67" s="10" t="str">
        <f t="shared" si="1"/>
        <v>107</v>
      </c>
      <c r="C67" s="16" t="s">
        <v>717</v>
      </c>
      <c r="D67" s="17">
        <v>302</v>
      </c>
      <c r="E67" s="17">
        <v>302</v>
      </c>
      <c r="F67" s="17">
        <v>302</v>
      </c>
      <c r="G67" s="17">
        <v>98</v>
      </c>
      <c r="H67" s="17">
        <v>43</v>
      </c>
      <c r="I67" s="17">
        <v>40</v>
      </c>
      <c r="J67" s="17">
        <v>302</v>
      </c>
      <c r="K67" s="17">
        <v>186</v>
      </c>
      <c r="L67" s="17">
        <v>73</v>
      </c>
      <c r="M67" s="17">
        <v>42</v>
      </c>
      <c r="N67" s="17">
        <v>88</v>
      </c>
      <c r="O67" s="17">
        <v>2</v>
      </c>
      <c r="P67" s="17">
        <v>0</v>
      </c>
      <c r="Q67" s="17">
        <v>32</v>
      </c>
      <c r="R67" s="19"/>
    </row>
    <row r="68" ht="14.75" spans="1:18">
      <c r="A68" s="10">
        <v>66</v>
      </c>
      <c r="B68" s="10" t="str">
        <f t="shared" ref="B68:B131" si="2">LEFT(C68,3)</f>
        <v>108</v>
      </c>
      <c r="C68" s="16" t="s">
        <v>718</v>
      </c>
      <c r="D68" s="17">
        <v>519</v>
      </c>
      <c r="E68" s="17">
        <v>519</v>
      </c>
      <c r="F68" s="17">
        <v>519</v>
      </c>
      <c r="G68" s="17">
        <v>219</v>
      </c>
      <c r="H68" s="17">
        <v>111</v>
      </c>
      <c r="I68" s="17">
        <v>39</v>
      </c>
      <c r="J68" s="17">
        <v>519</v>
      </c>
      <c r="K68" s="17">
        <v>232</v>
      </c>
      <c r="L68" s="17">
        <v>174</v>
      </c>
      <c r="M68" s="17">
        <v>144</v>
      </c>
      <c r="N68" s="17">
        <v>98</v>
      </c>
      <c r="O68" s="17">
        <v>5</v>
      </c>
      <c r="P68" s="17">
        <v>8</v>
      </c>
      <c r="Q68" s="17">
        <v>8</v>
      </c>
      <c r="R68" s="19"/>
    </row>
    <row r="69" ht="14.75" spans="1:18">
      <c r="A69" s="10">
        <v>67</v>
      </c>
      <c r="B69" s="10" t="str">
        <f t="shared" si="2"/>
        <v>109</v>
      </c>
      <c r="C69" s="16" t="s">
        <v>719</v>
      </c>
      <c r="D69" s="17">
        <v>324</v>
      </c>
      <c r="E69" s="17">
        <v>324</v>
      </c>
      <c r="F69" s="17">
        <v>324</v>
      </c>
      <c r="G69" s="17">
        <v>114</v>
      </c>
      <c r="H69" s="17">
        <v>79</v>
      </c>
      <c r="I69" s="17">
        <v>21</v>
      </c>
      <c r="J69" s="17">
        <v>324</v>
      </c>
      <c r="K69" s="17">
        <v>206</v>
      </c>
      <c r="L69" s="17">
        <v>163</v>
      </c>
      <c r="M69" s="17">
        <v>51</v>
      </c>
      <c r="N69" s="17">
        <v>4</v>
      </c>
      <c r="O69" s="17">
        <v>10</v>
      </c>
      <c r="P69" s="17">
        <v>0</v>
      </c>
      <c r="Q69" s="17">
        <v>0</v>
      </c>
      <c r="R69" s="19"/>
    </row>
    <row r="70" ht="14.75" spans="1:18">
      <c r="A70" s="10">
        <v>68</v>
      </c>
      <c r="B70" s="10" t="str">
        <f t="shared" si="2"/>
        <v>110</v>
      </c>
      <c r="C70" s="16" t="s">
        <v>720</v>
      </c>
      <c r="D70" s="17">
        <v>529</v>
      </c>
      <c r="E70" s="17">
        <v>529</v>
      </c>
      <c r="F70" s="17">
        <v>529</v>
      </c>
      <c r="G70" s="17">
        <v>221</v>
      </c>
      <c r="H70" s="17">
        <v>179</v>
      </c>
      <c r="I70" s="17">
        <v>83</v>
      </c>
      <c r="J70" s="17">
        <v>529</v>
      </c>
      <c r="K70" s="17">
        <v>193</v>
      </c>
      <c r="L70" s="17">
        <v>170</v>
      </c>
      <c r="M70" s="17">
        <v>182</v>
      </c>
      <c r="N70" s="17">
        <v>26</v>
      </c>
      <c r="O70" s="17">
        <v>4</v>
      </c>
      <c r="P70" s="17">
        <v>0</v>
      </c>
      <c r="Q70" s="17">
        <v>0</v>
      </c>
      <c r="R70" s="19"/>
    </row>
    <row r="71" ht="14.75" spans="1:18">
      <c r="A71" s="10">
        <v>69</v>
      </c>
      <c r="B71" s="10" t="str">
        <f t="shared" si="2"/>
        <v>111</v>
      </c>
      <c r="C71" s="16" t="s">
        <v>721</v>
      </c>
      <c r="D71" s="17">
        <v>422</v>
      </c>
      <c r="E71" s="17">
        <v>422</v>
      </c>
      <c r="F71" s="17">
        <v>422</v>
      </c>
      <c r="G71" s="17">
        <v>178</v>
      </c>
      <c r="H71" s="17">
        <v>189</v>
      </c>
      <c r="I71" s="17">
        <v>83</v>
      </c>
      <c r="J71" s="17">
        <v>422</v>
      </c>
      <c r="K71" s="17">
        <v>93</v>
      </c>
      <c r="L71" s="17">
        <v>17</v>
      </c>
      <c r="M71" s="17">
        <v>235</v>
      </c>
      <c r="N71" s="17">
        <v>26</v>
      </c>
      <c r="O71" s="17">
        <v>17</v>
      </c>
      <c r="P71" s="17">
        <v>2</v>
      </c>
      <c r="Q71" s="17">
        <v>0</v>
      </c>
      <c r="R71" s="19"/>
    </row>
    <row r="72" ht="14.75" spans="1:18">
      <c r="A72" s="10">
        <v>70</v>
      </c>
      <c r="B72" s="10" t="str">
        <f t="shared" si="2"/>
        <v>112</v>
      </c>
      <c r="C72" s="16" t="s">
        <v>722</v>
      </c>
      <c r="D72" s="17">
        <v>410</v>
      </c>
      <c r="E72" s="17">
        <v>410</v>
      </c>
      <c r="F72" s="17">
        <v>410</v>
      </c>
      <c r="G72" s="17">
        <v>158</v>
      </c>
      <c r="H72" s="17">
        <v>124</v>
      </c>
      <c r="I72" s="17">
        <v>56</v>
      </c>
      <c r="J72" s="17">
        <v>410</v>
      </c>
      <c r="K72" s="17">
        <v>107</v>
      </c>
      <c r="L72" s="17">
        <v>38</v>
      </c>
      <c r="M72" s="17">
        <v>252</v>
      </c>
      <c r="N72" s="17">
        <v>57</v>
      </c>
      <c r="O72" s="17">
        <v>26</v>
      </c>
      <c r="P72" s="17">
        <v>0</v>
      </c>
      <c r="Q72" s="17">
        <v>2</v>
      </c>
      <c r="R72" s="19"/>
    </row>
    <row r="73" ht="14.75" spans="1:18">
      <c r="A73" s="10">
        <v>71</v>
      </c>
      <c r="B73" s="10" t="str">
        <f t="shared" si="2"/>
        <v>113</v>
      </c>
      <c r="C73" s="16" t="s">
        <v>723</v>
      </c>
      <c r="D73" s="17">
        <v>332</v>
      </c>
      <c r="E73" s="17">
        <v>332</v>
      </c>
      <c r="F73" s="17">
        <v>332</v>
      </c>
      <c r="G73" s="17">
        <v>111</v>
      </c>
      <c r="H73" s="17">
        <v>58</v>
      </c>
      <c r="I73" s="17">
        <v>22</v>
      </c>
      <c r="J73" s="17">
        <v>332</v>
      </c>
      <c r="K73" s="17">
        <v>203</v>
      </c>
      <c r="L73" s="17">
        <v>161</v>
      </c>
      <c r="M73" s="17">
        <v>63</v>
      </c>
      <c r="N73" s="17">
        <v>21</v>
      </c>
      <c r="O73" s="17">
        <v>4</v>
      </c>
      <c r="P73" s="17">
        <v>20</v>
      </c>
      <c r="Q73" s="17">
        <v>1</v>
      </c>
      <c r="R73" s="19"/>
    </row>
    <row r="74" ht="14.75" spans="1:18">
      <c r="A74" s="10">
        <v>72</v>
      </c>
      <c r="B74" s="10" t="str">
        <f t="shared" si="2"/>
        <v>114</v>
      </c>
      <c r="C74" s="16" t="s">
        <v>724</v>
      </c>
      <c r="D74" s="17">
        <v>434</v>
      </c>
      <c r="E74" s="17">
        <v>434</v>
      </c>
      <c r="F74" s="17">
        <v>434</v>
      </c>
      <c r="G74" s="17">
        <v>130</v>
      </c>
      <c r="H74" s="17">
        <v>87</v>
      </c>
      <c r="I74" s="17">
        <v>54</v>
      </c>
      <c r="J74" s="17">
        <v>434</v>
      </c>
      <c r="K74" s="17">
        <v>168</v>
      </c>
      <c r="L74" s="17">
        <v>158</v>
      </c>
      <c r="M74" s="17">
        <v>87</v>
      </c>
      <c r="N74" s="17">
        <v>127</v>
      </c>
      <c r="O74" s="17">
        <v>0</v>
      </c>
      <c r="P74" s="17">
        <v>37</v>
      </c>
      <c r="Q74" s="17">
        <v>20</v>
      </c>
      <c r="R74" s="19"/>
    </row>
    <row r="75" ht="14.75" spans="1:18">
      <c r="A75" s="10">
        <v>73</v>
      </c>
      <c r="B75" s="10" t="str">
        <f t="shared" si="2"/>
        <v>115</v>
      </c>
      <c r="C75" s="16" t="s">
        <v>725</v>
      </c>
      <c r="D75" s="17">
        <v>557</v>
      </c>
      <c r="E75" s="17">
        <v>557</v>
      </c>
      <c r="F75" s="17">
        <v>557</v>
      </c>
      <c r="G75" s="17">
        <v>291</v>
      </c>
      <c r="H75" s="17">
        <v>183</v>
      </c>
      <c r="I75" s="17">
        <v>75</v>
      </c>
      <c r="J75" s="17">
        <v>557</v>
      </c>
      <c r="K75" s="17">
        <v>85</v>
      </c>
      <c r="L75" s="17">
        <v>63</v>
      </c>
      <c r="M75" s="17">
        <v>306</v>
      </c>
      <c r="N75" s="17">
        <v>81</v>
      </c>
      <c r="O75" s="17">
        <v>10</v>
      </c>
      <c r="P75" s="17">
        <v>19</v>
      </c>
      <c r="Q75" s="17">
        <v>0</v>
      </c>
      <c r="R75" s="19"/>
    </row>
    <row r="76" ht="14.75" spans="1:18">
      <c r="A76" s="10">
        <v>74</v>
      </c>
      <c r="B76" s="10" t="str">
        <f t="shared" si="2"/>
        <v>116</v>
      </c>
      <c r="C76" s="16" t="s">
        <v>726</v>
      </c>
      <c r="D76" s="17">
        <v>347</v>
      </c>
      <c r="E76" s="17">
        <v>347</v>
      </c>
      <c r="F76" s="17">
        <v>347</v>
      </c>
      <c r="G76" s="17">
        <v>70</v>
      </c>
      <c r="H76" s="17">
        <v>62</v>
      </c>
      <c r="I76" s="17">
        <v>57</v>
      </c>
      <c r="J76" s="17">
        <v>347</v>
      </c>
      <c r="K76" s="17">
        <v>188</v>
      </c>
      <c r="L76" s="17">
        <v>135</v>
      </c>
      <c r="M76" s="17">
        <v>26</v>
      </c>
      <c r="N76" s="17">
        <v>118</v>
      </c>
      <c r="O76" s="17">
        <v>0</v>
      </c>
      <c r="P76" s="17">
        <v>38</v>
      </c>
      <c r="Q76" s="17">
        <v>0</v>
      </c>
      <c r="R76" s="19"/>
    </row>
    <row r="77" ht="14.75" spans="1:18">
      <c r="A77" s="10">
        <v>75</v>
      </c>
      <c r="B77" s="10" t="str">
        <f t="shared" si="2"/>
        <v>117</v>
      </c>
      <c r="C77" s="16" t="s">
        <v>727</v>
      </c>
      <c r="D77" s="17">
        <v>659</v>
      </c>
      <c r="E77" s="17">
        <v>659</v>
      </c>
      <c r="F77" s="17">
        <v>659</v>
      </c>
      <c r="G77" s="17">
        <v>231</v>
      </c>
      <c r="H77" s="17">
        <v>171</v>
      </c>
      <c r="I77" s="17">
        <v>91</v>
      </c>
      <c r="J77" s="17">
        <v>659</v>
      </c>
      <c r="K77" s="17">
        <v>170</v>
      </c>
      <c r="L77" s="17">
        <v>243</v>
      </c>
      <c r="M77" s="17">
        <v>243</v>
      </c>
      <c r="N77" s="17">
        <v>160</v>
      </c>
      <c r="O77" s="17">
        <v>2</v>
      </c>
      <c r="P77" s="17">
        <v>0</v>
      </c>
      <c r="Q77" s="17">
        <v>7</v>
      </c>
      <c r="R77" s="19"/>
    </row>
    <row r="78" ht="14.75" spans="1:18">
      <c r="A78" s="10">
        <v>76</v>
      </c>
      <c r="B78" s="10" t="str">
        <f t="shared" si="2"/>
        <v>118</v>
      </c>
      <c r="C78" s="16" t="s">
        <v>728</v>
      </c>
      <c r="D78" s="17">
        <v>396</v>
      </c>
      <c r="E78" s="17">
        <v>396</v>
      </c>
      <c r="F78" s="17">
        <v>396</v>
      </c>
      <c r="G78" s="17">
        <v>137</v>
      </c>
      <c r="H78" s="17">
        <v>77</v>
      </c>
      <c r="I78" s="17">
        <v>14</v>
      </c>
      <c r="J78" s="17">
        <v>396</v>
      </c>
      <c r="K78" s="17">
        <v>162</v>
      </c>
      <c r="L78" s="17">
        <v>122</v>
      </c>
      <c r="M78" s="17">
        <v>56</v>
      </c>
      <c r="N78" s="17">
        <v>193</v>
      </c>
      <c r="O78" s="17">
        <v>3</v>
      </c>
      <c r="P78" s="17">
        <v>11</v>
      </c>
      <c r="Q78" s="17">
        <v>17</v>
      </c>
      <c r="R78" s="19"/>
    </row>
    <row r="79" ht="14.75" spans="1:18">
      <c r="A79" s="10">
        <v>77</v>
      </c>
      <c r="B79" s="10" t="str">
        <f t="shared" si="2"/>
        <v>119</v>
      </c>
      <c r="C79" s="16" t="s">
        <v>729</v>
      </c>
      <c r="D79" s="17">
        <v>494</v>
      </c>
      <c r="E79" s="17">
        <v>494</v>
      </c>
      <c r="F79" s="17">
        <v>494</v>
      </c>
      <c r="G79" s="17">
        <v>164</v>
      </c>
      <c r="H79" s="17">
        <v>94</v>
      </c>
      <c r="I79" s="17">
        <v>75</v>
      </c>
      <c r="J79" s="17">
        <v>494</v>
      </c>
      <c r="K79" s="17">
        <v>235</v>
      </c>
      <c r="L79" s="17">
        <v>138</v>
      </c>
      <c r="M79" s="17">
        <v>157</v>
      </c>
      <c r="N79" s="17">
        <v>79</v>
      </c>
      <c r="O79" s="17">
        <v>44</v>
      </c>
      <c r="P79" s="17">
        <v>0</v>
      </c>
      <c r="Q79" s="17">
        <v>0</v>
      </c>
      <c r="R79" s="19"/>
    </row>
    <row r="80" ht="14.75" spans="1:19">
      <c r="A80" s="10">
        <v>78</v>
      </c>
      <c r="B80" s="10" t="str">
        <f t="shared" si="2"/>
        <v>120</v>
      </c>
      <c r="C80" s="16" t="s">
        <v>730</v>
      </c>
      <c r="D80" s="17">
        <v>526</v>
      </c>
      <c r="E80" s="17">
        <v>526</v>
      </c>
      <c r="F80" s="17">
        <v>526</v>
      </c>
      <c r="G80" s="17">
        <v>275</v>
      </c>
      <c r="H80" s="17">
        <v>125</v>
      </c>
      <c r="I80" s="17">
        <v>28</v>
      </c>
      <c r="J80" s="17">
        <v>526</v>
      </c>
      <c r="K80" s="17">
        <v>163</v>
      </c>
      <c r="L80" s="17">
        <v>107</v>
      </c>
      <c r="M80" s="17">
        <v>247</v>
      </c>
      <c r="N80" s="17">
        <v>66</v>
      </c>
      <c r="O80" s="17">
        <v>41</v>
      </c>
      <c r="P80" s="17">
        <v>0</v>
      </c>
      <c r="Q80" s="17">
        <v>0</v>
      </c>
      <c r="R80" s="19"/>
      <c r="S80" s="20"/>
    </row>
    <row r="81" ht="14.75" spans="1:19">
      <c r="A81" s="10">
        <v>79</v>
      </c>
      <c r="B81" s="10" t="str">
        <f t="shared" si="2"/>
        <v>121</v>
      </c>
      <c r="C81" s="16" t="s">
        <v>731</v>
      </c>
      <c r="D81" s="17">
        <v>567</v>
      </c>
      <c r="E81" s="17">
        <v>567</v>
      </c>
      <c r="F81" s="17">
        <v>567</v>
      </c>
      <c r="G81" s="17">
        <v>206</v>
      </c>
      <c r="H81" s="17">
        <v>163</v>
      </c>
      <c r="I81" s="17">
        <v>71</v>
      </c>
      <c r="J81" s="17">
        <v>567</v>
      </c>
      <c r="K81" s="17">
        <v>295</v>
      </c>
      <c r="L81" s="17">
        <v>113</v>
      </c>
      <c r="M81" s="17">
        <v>198</v>
      </c>
      <c r="N81" s="17">
        <v>88</v>
      </c>
      <c r="O81" s="17">
        <v>0</v>
      </c>
      <c r="P81" s="17">
        <v>0</v>
      </c>
      <c r="Q81" s="17">
        <v>0</v>
      </c>
      <c r="R81" s="19"/>
      <c r="S81" s="20"/>
    </row>
    <row r="82" ht="14.75" spans="1:19">
      <c r="A82" s="10">
        <v>80</v>
      </c>
      <c r="B82" s="10" t="str">
        <f t="shared" si="2"/>
        <v>122</v>
      </c>
      <c r="C82" s="16" t="s">
        <v>732</v>
      </c>
      <c r="D82" s="17">
        <v>483</v>
      </c>
      <c r="E82" s="17">
        <v>483</v>
      </c>
      <c r="F82" s="17">
        <v>483</v>
      </c>
      <c r="G82" s="17">
        <v>156</v>
      </c>
      <c r="H82" s="17">
        <v>196</v>
      </c>
      <c r="I82" s="17">
        <v>46</v>
      </c>
      <c r="J82" s="17">
        <v>483</v>
      </c>
      <c r="K82" s="17">
        <v>169</v>
      </c>
      <c r="L82" s="17">
        <v>121</v>
      </c>
      <c r="M82" s="17">
        <v>85</v>
      </c>
      <c r="N82" s="17">
        <v>103</v>
      </c>
      <c r="O82" s="17">
        <v>26</v>
      </c>
      <c r="P82" s="17">
        <v>34</v>
      </c>
      <c r="Q82" s="17">
        <v>30</v>
      </c>
      <c r="R82" s="19"/>
      <c r="S82" s="20"/>
    </row>
    <row r="83" ht="14.75" spans="1:18">
      <c r="A83" s="10">
        <v>81</v>
      </c>
      <c r="B83" s="10" t="str">
        <f t="shared" si="2"/>
        <v>123</v>
      </c>
      <c r="C83" s="16" t="s">
        <v>733</v>
      </c>
      <c r="D83" s="17">
        <v>344</v>
      </c>
      <c r="E83" s="17">
        <v>344</v>
      </c>
      <c r="F83" s="17">
        <v>344</v>
      </c>
      <c r="G83" s="17">
        <v>174</v>
      </c>
      <c r="H83" s="17">
        <v>169</v>
      </c>
      <c r="I83" s="17">
        <v>42</v>
      </c>
      <c r="J83" s="17">
        <v>344</v>
      </c>
      <c r="K83" s="17">
        <v>87</v>
      </c>
      <c r="L83" s="17">
        <v>117</v>
      </c>
      <c r="M83" s="17">
        <v>50</v>
      </c>
      <c r="N83" s="17">
        <v>31</v>
      </c>
      <c r="O83" s="17">
        <v>11</v>
      </c>
      <c r="P83" s="17">
        <v>7</v>
      </c>
      <c r="Q83" s="17">
        <v>0</v>
      </c>
      <c r="R83" s="19"/>
    </row>
    <row r="84" ht="14.75" spans="1:18">
      <c r="A84" s="10">
        <v>82</v>
      </c>
      <c r="B84" s="10" t="str">
        <f t="shared" si="2"/>
        <v>124</v>
      </c>
      <c r="C84" s="16" t="s">
        <v>734</v>
      </c>
      <c r="D84" s="17">
        <v>439</v>
      </c>
      <c r="E84" s="17">
        <v>439</v>
      </c>
      <c r="F84" s="17">
        <v>439</v>
      </c>
      <c r="G84" s="17">
        <v>128</v>
      </c>
      <c r="H84" s="17">
        <v>66</v>
      </c>
      <c r="I84" s="17">
        <v>38</v>
      </c>
      <c r="J84" s="17">
        <v>439</v>
      </c>
      <c r="K84" s="17">
        <v>191</v>
      </c>
      <c r="L84" s="17">
        <v>153</v>
      </c>
      <c r="M84" s="17">
        <v>97</v>
      </c>
      <c r="N84" s="17">
        <v>161</v>
      </c>
      <c r="O84" s="17">
        <v>0</v>
      </c>
      <c r="P84" s="17">
        <v>0</v>
      </c>
      <c r="Q84" s="17">
        <v>44</v>
      </c>
      <c r="R84" s="19"/>
    </row>
    <row r="85" ht="14.75" spans="1:18">
      <c r="A85" s="10">
        <v>83</v>
      </c>
      <c r="B85" s="10" t="str">
        <f t="shared" si="2"/>
        <v>125</v>
      </c>
      <c r="C85" s="16" t="s">
        <v>735</v>
      </c>
      <c r="D85" s="17">
        <v>495</v>
      </c>
      <c r="E85" s="17">
        <v>495</v>
      </c>
      <c r="F85" s="17">
        <v>495</v>
      </c>
      <c r="G85" s="17">
        <v>220</v>
      </c>
      <c r="H85" s="17">
        <v>141</v>
      </c>
      <c r="I85" s="17">
        <v>53</v>
      </c>
      <c r="J85" s="17">
        <v>495</v>
      </c>
      <c r="K85" s="17">
        <v>227</v>
      </c>
      <c r="L85" s="17">
        <v>101</v>
      </c>
      <c r="M85" s="17">
        <v>132</v>
      </c>
      <c r="N85" s="17">
        <v>111</v>
      </c>
      <c r="O85" s="17">
        <v>2</v>
      </c>
      <c r="P85" s="17">
        <v>3</v>
      </c>
      <c r="Q85" s="17">
        <v>0</v>
      </c>
      <c r="R85" s="19"/>
    </row>
    <row r="86" ht="14.75" spans="1:18">
      <c r="A86" s="10">
        <v>84</v>
      </c>
      <c r="B86" s="10" t="str">
        <f t="shared" si="2"/>
        <v>126</v>
      </c>
      <c r="C86" s="16" t="s">
        <v>736</v>
      </c>
      <c r="D86" s="17">
        <v>255</v>
      </c>
      <c r="E86" s="17">
        <v>255</v>
      </c>
      <c r="F86" s="17">
        <v>255</v>
      </c>
      <c r="G86" s="17">
        <v>92</v>
      </c>
      <c r="H86" s="17">
        <v>69</v>
      </c>
      <c r="I86" s="17">
        <v>15</v>
      </c>
      <c r="J86" s="17">
        <v>255</v>
      </c>
      <c r="K86" s="17">
        <v>125</v>
      </c>
      <c r="L86" s="17">
        <v>59</v>
      </c>
      <c r="M86" s="17">
        <v>24</v>
      </c>
      <c r="N86" s="17">
        <v>117</v>
      </c>
      <c r="O86" s="17">
        <v>9</v>
      </c>
      <c r="P86" s="17">
        <v>0</v>
      </c>
      <c r="Q86" s="17">
        <v>0</v>
      </c>
      <c r="R86" s="19"/>
    </row>
    <row r="87" ht="14.75" spans="1:21">
      <c r="A87" s="10">
        <v>85</v>
      </c>
      <c r="B87" s="10" t="str">
        <f t="shared" si="2"/>
        <v>127</v>
      </c>
      <c r="C87" s="16" t="s">
        <v>737</v>
      </c>
      <c r="D87" s="17">
        <v>476</v>
      </c>
      <c r="E87" s="17">
        <v>476</v>
      </c>
      <c r="F87" s="17">
        <v>476</v>
      </c>
      <c r="G87" s="17">
        <v>184</v>
      </c>
      <c r="H87" s="17">
        <v>129</v>
      </c>
      <c r="I87" s="17">
        <v>97</v>
      </c>
      <c r="J87" s="17">
        <v>476</v>
      </c>
      <c r="K87" s="17">
        <v>128</v>
      </c>
      <c r="L87" s="17">
        <v>160</v>
      </c>
      <c r="M87" s="17">
        <v>101</v>
      </c>
      <c r="N87" s="17">
        <v>129</v>
      </c>
      <c r="O87" s="17">
        <v>14</v>
      </c>
      <c r="P87" s="17">
        <v>1</v>
      </c>
      <c r="Q87" s="17">
        <v>9</v>
      </c>
      <c r="R87" s="19"/>
      <c r="T87" s="9"/>
      <c r="U87" s="9"/>
    </row>
    <row r="88" s="9" customFormat="1" ht="14.75" spans="1:21">
      <c r="A88" s="10">
        <v>86</v>
      </c>
      <c r="B88" s="10" t="str">
        <f t="shared" si="2"/>
        <v>128</v>
      </c>
      <c r="C88" s="16" t="s">
        <v>738</v>
      </c>
      <c r="D88" s="17">
        <v>489</v>
      </c>
      <c r="E88" s="17">
        <v>489</v>
      </c>
      <c r="F88" s="17">
        <v>489</v>
      </c>
      <c r="G88" s="17">
        <v>149</v>
      </c>
      <c r="H88" s="17">
        <v>131</v>
      </c>
      <c r="I88" s="17">
        <v>35</v>
      </c>
      <c r="J88" s="17">
        <v>489</v>
      </c>
      <c r="K88" s="17">
        <v>283</v>
      </c>
      <c r="L88" s="17">
        <v>87</v>
      </c>
      <c r="M88" s="17">
        <v>96</v>
      </c>
      <c r="N88" s="17">
        <v>176</v>
      </c>
      <c r="O88" s="17">
        <v>17</v>
      </c>
      <c r="P88" s="17">
        <v>4</v>
      </c>
      <c r="Q88" s="17">
        <v>0</v>
      </c>
      <c r="R88" s="19"/>
      <c r="T88"/>
      <c r="U88"/>
    </row>
    <row r="89" ht="14.75" spans="1:18">
      <c r="A89" s="10">
        <v>87</v>
      </c>
      <c r="B89" s="10" t="str">
        <f t="shared" si="2"/>
        <v>129</v>
      </c>
      <c r="C89" s="16" t="s">
        <v>739</v>
      </c>
      <c r="D89" s="17">
        <v>540</v>
      </c>
      <c r="E89" s="17">
        <v>540</v>
      </c>
      <c r="F89" s="17">
        <v>540</v>
      </c>
      <c r="G89" s="17">
        <v>260</v>
      </c>
      <c r="H89" s="17">
        <v>205</v>
      </c>
      <c r="I89" s="17">
        <v>117</v>
      </c>
      <c r="J89" s="17">
        <v>540</v>
      </c>
      <c r="K89" s="17">
        <v>116</v>
      </c>
      <c r="L89" s="17">
        <v>80</v>
      </c>
      <c r="M89" s="17">
        <v>270</v>
      </c>
      <c r="N89" s="17">
        <v>24</v>
      </c>
      <c r="O89" s="17">
        <v>7</v>
      </c>
      <c r="P89" s="17">
        <v>1</v>
      </c>
      <c r="Q89" s="17">
        <v>0</v>
      </c>
      <c r="R89" s="19"/>
    </row>
    <row r="90" ht="14.75" spans="1:18">
      <c r="A90" s="10">
        <v>88</v>
      </c>
      <c r="B90" s="10" t="str">
        <f t="shared" si="2"/>
        <v>130</v>
      </c>
      <c r="C90" s="16" t="s">
        <v>740</v>
      </c>
      <c r="D90" s="17">
        <v>447</v>
      </c>
      <c r="E90" s="17">
        <v>447</v>
      </c>
      <c r="F90" s="17">
        <v>447</v>
      </c>
      <c r="G90" s="17">
        <v>198</v>
      </c>
      <c r="H90" s="17">
        <v>128</v>
      </c>
      <c r="I90" s="17">
        <v>32</v>
      </c>
      <c r="J90" s="17">
        <v>447</v>
      </c>
      <c r="K90" s="17">
        <v>155</v>
      </c>
      <c r="L90" s="17">
        <v>75</v>
      </c>
      <c r="M90" s="17">
        <v>90</v>
      </c>
      <c r="N90" s="17">
        <v>97</v>
      </c>
      <c r="O90" s="17">
        <v>119</v>
      </c>
      <c r="P90" s="17">
        <v>0</v>
      </c>
      <c r="Q90" s="17">
        <v>0</v>
      </c>
      <c r="R90" s="19"/>
    </row>
    <row r="91" ht="14.75" spans="1:18">
      <c r="A91" s="10">
        <v>89</v>
      </c>
      <c r="B91" s="10" t="str">
        <f t="shared" si="2"/>
        <v>131</v>
      </c>
      <c r="C91" s="16" t="s">
        <v>741</v>
      </c>
      <c r="D91" s="17">
        <v>413</v>
      </c>
      <c r="E91" s="17">
        <v>413</v>
      </c>
      <c r="F91" s="17">
        <v>413</v>
      </c>
      <c r="G91" s="17">
        <v>141</v>
      </c>
      <c r="H91" s="17">
        <v>58</v>
      </c>
      <c r="I91" s="17">
        <v>41</v>
      </c>
      <c r="J91" s="17">
        <v>413</v>
      </c>
      <c r="K91" s="17">
        <v>166</v>
      </c>
      <c r="L91" s="17">
        <v>126</v>
      </c>
      <c r="M91" s="17">
        <v>113</v>
      </c>
      <c r="N91" s="17">
        <v>121</v>
      </c>
      <c r="O91" s="17">
        <v>37</v>
      </c>
      <c r="P91" s="17">
        <v>4</v>
      </c>
      <c r="Q91" s="17">
        <v>19</v>
      </c>
      <c r="R91" s="19"/>
    </row>
    <row r="92" ht="14.75" spans="1:18">
      <c r="A92" s="10">
        <v>90</v>
      </c>
      <c r="B92" s="10" t="str">
        <f t="shared" si="2"/>
        <v>132</v>
      </c>
      <c r="C92" s="16" t="s">
        <v>742</v>
      </c>
      <c r="D92" s="17">
        <v>437</v>
      </c>
      <c r="E92" s="17">
        <v>437</v>
      </c>
      <c r="F92" s="17">
        <v>437</v>
      </c>
      <c r="G92" s="17">
        <v>254</v>
      </c>
      <c r="H92" s="17">
        <v>152</v>
      </c>
      <c r="I92" s="17">
        <v>28</v>
      </c>
      <c r="J92" s="17">
        <v>437</v>
      </c>
      <c r="K92" s="17">
        <v>117</v>
      </c>
      <c r="L92" s="17">
        <v>86</v>
      </c>
      <c r="M92" s="17">
        <v>155</v>
      </c>
      <c r="N92" s="17">
        <v>65</v>
      </c>
      <c r="O92" s="17">
        <v>5</v>
      </c>
      <c r="P92" s="17">
        <v>4</v>
      </c>
      <c r="Q92" s="17">
        <v>8</v>
      </c>
      <c r="R92" s="19"/>
    </row>
    <row r="93" ht="14.75" spans="1:18">
      <c r="A93" s="10">
        <v>91</v>
      </c>
      <c r="B93" s="10" t="str">
        <f t="shared" si="2"/>
        <v>133</v>
      </c>
      <c r="C93" s="16" t="s">
        <v>743</v>
      </c>
      <c r="D93" s="17">
        <v>437</v>
      </c>
      <c r="E93" s="17">
        <v>437</v>
      </c>
      <c r="F93" s="17">
        <v>437</v>
      </c>
      <c r="G93" s="17">
        <v>195</v>
      </c>
      <c r="H93" s="17">
        <v>136</v>
      </c>
      <c r="I93" s="17">
        <v>39</v>
      </c>
      <c r="J93" s="17">
        <v>437</v>
      </c>
      <c r="K93" s="17">
        <v>181</v>
      </c>
      <c r="L93" s="17">
        <v>153</v>
      </c>
      <c r="M93" s="17">
        <v>62</v>
      </c>
      <c r="N93" s="17">
        <v>108</v>
      </c>
      <c r="O93" s="17">
        <v>0</v>
      </c>
      <c r="P93" s="17">
        <v>0</v>
      </c>
      <c r="Q93" s="17">
        <v>0</v>
      </c>
      <c r="R93" s="19"/>
    </row>
    <row r="94" ht="14.75" spans="1:18">
      <c r="A94" s="10">
        <v>92</v>
      </c>
      <c r="B94" s="10" t="str">
        <f t="shared" si="2"/>
        <v>134</v>
      </c>
      <c r="C94" s="16" t="s">
        <v>744</v>
      </c>
      <c r="D94" s="17">
        <v>342</v>
      </c>
      <c r="E94" s="17">
        <v>342</v>
      </c>
      <c r="F94" s="17">
        <v>342</v>
      </c>
      <c r="G94" s="17">
        <v>73</v>
      </c>
      <c r="H94" s="17">
        <v>62</v>
      </c>
      <c r="I94" s="17">
        <v>25</v>
      </c>
      <c r="J94" s="17">
        <v>342</v>
      </c>
      <c r="K94" s="17">
        <v>74</v>
      </c>
      <c r="L94" s="17">
        <v>161</v>
      </c>
      <c r="M94" s="17">
        <v>78</v>
      </c>
      <c r="N94" s="17">
        <v>160</v>
      </c>
      <c r="O94" s="17">
        <v>5</v>
      </c>
      <c r="P94" s="17">
        <v>0</v>
      </c>
      <c r="Q94" s="17">
        <v>46</v>
      </c>
      <c r="R94" s="19"/>
    </row>
    <row r="95" ht="14.75" spans="1:18">
      <c r="A95" s="10">
        <v>93</v>
      </c>
      <c r="B95" s="10" t="str">
        <f t="shared" si="2"/>
        <v>135</v>
      </c>
      <c r="C95" s="16" t="s">
        <v>745</v>
      </c>
      <c r="D95" s="17">
        <v>370</v>
      </c>
      <c r="E95" s="17">
        <v>370</v>
      </c>
      <c r="F95" s="17">
        <v>370</v>
      </c>
      <c r="G95" s="17">
        <v>99</v>
      </c>
      <c r="H95" s="17">
        <v>66</v>
      </c>
      <c r="I95" s="17">
        <v>40</v>
      </c>
      <c r="J95" s="17">
        <v>370</v>
      </c>
      <c r="K95" s="17">
        <v>226</v>
      </c>
      <c r="L95" s="17">
        <v>158</v>
      </c>
      <c r="M95" s="17">
        <v>34</v>
      </c>
      <c r="N95" s="17">
        <v>109</v>
      </c>
      <c r="O95" s="17">
        <v>6</v>
      </c>
      <c r="P95" s="17">
        <v>2</v>
      </c>
      <c r="Q95" s="17">
        <v>0</v>
      </c>
      <c r="R95" s="19"/>
    </row>
    <row r="96" ht="14.75" spans="1:18">
      <c r="A96" s="10">
        <v>94</v>
      </c>
      <c r="B96" s="10" t="str">
        <f t="shared" si="2"/>
        <v>136</v>
      </c>
      <c r="C96" s="16" t="s">
        <v>746</v>
      </c>
      <c r="D96" s="17">
        <v>261</v>
      </c>
      <c r="E96" s="17">
        <v>261</v>
      </c>
      <c r="F96" s="17">
        <v>261</v>
      </c>
      <c r="G96" s="17">
        <v>102</v>
      </c>
      <c r="H96" s="17">
        <v>89</v>
      </c>
      <c r="I96" s="17">
        <v>19</v>
      </c>
      <c r="J96" s="17">
        <v>261</v>
      </c>
      <c r="K96" s="17">
        <v>142</v>
      </c>
      <c r="L96" s="17">
        <v>57</v>
      </c>
      <c r="M96" s="17">
        <v>44</v>
      </c>
      <c r="N96" s="17">
        <v>52</v>
      </c>
      <c r="O96" s="17">
        <v>17</v>
      </c>
      <c r="P96" s="17">
        <v>0</v>
      </c>
      <c r="Q96" s="17">
        <v>0</v>
      </c>
      <c r="R96" s="19"/>
    </row>
    <row r="97" ht="14.75" spans="1:18">
      <c r="A97" s="10">
        <v>95</v>
      </c>
      <c r="B97" s="10" t="str">
        <f t="shared" si="2"/>
        <v>137</v>
      </c>
      <c r="C97" s="16" t="s">
        <v>747</v>
      </c>
      <c r="D97" s="17">
        <v>412</v>
      </c>
      <c r="E97" s="17">
        <v>412</v>
      </c>
      <c r="F97" s="17">
        <v>412</v>
      </c>
      <c r="G97" s="17">
        <v>141</v>
      </c>
      <c r="H97" s="17">
        <v>123</v>
      </c>
      <c r="I97" s="17">
        <v>49</v>
      </c>
      <c r="J97" s="17">
        <v>412</v>
      </c>
      <c r="K97" s="17">
        <v>146</v>
      </c>
      <c r="L97" s="17">
        <v>74</v>
      </c>
      <c r="M97" s="17">
        <v>94</v>
      </c>
      <c r="N97" s="17">
        <v>104</v>
      </c>
      <c r="O97" s="17">
        <v>52</v>
      </c>
      <c r="P97" s="17">
        <v>0</v>
      </c>
      <c r="Q97" s="17">
        <v>41</v>
      </c>
      <c r="R97" s="19"/>
    </row>
    <row r="98" ht="14.75" spans="1:18">
      <c r="A98" s="10">
        <v>96</v>
      </c>
      <c r="B98" s="10" t="str">
        <f t="shared" si="2"/>
        <v>138</v>
      </c>
      <c r="C98" s="16" t="s">
        <v>748</v>
      </c>
      <c r="D98" s="17">
        <v>497</v>
      </c>
      <c r="E98" s="17">
        <v>497</v>
      </c>
      <c r="F98" s="17">
        <v>497</v>
      </c>
      <c r="G98" s="17">
        <v>242</v>
      </c>
      <c r="H98" s="17">
        <v>125</v>
      </c>
      <c r="I98" s="17">
        <v>31</v>
      </c>
      <c r="J98" s="17">
        <v>497</v>
      </c>
      <c r="K98" s="17">
        <v>212</v>
      </c>
      <c r="L98" s="17">
        <v>114</v>
      </c>
      <c r="M98" s="17">
        <v>182</v>
      </c>
      <c r="N98" s="17">
        <v>46</v>
      </c>
      <c r="O98" s="17">
        <v>17</v>
      </c>
      <c r="P98" s="17">
        <v>10</v>
      </c>
      <c r="Q98" s="17">
        <v>15</v>
      </c>
      <c r="R98" s="19"/>
    </row>
    <row r="99" ht="14.75" spans="1:18">
      <c r="A99" s="10">
        <v>97</v>
      </c>
      <c r="B99" s="10" t="str">
        <f t="shared" si="2"/>
        <v>139</v>
      </c>
      <c r="C99" s="16" t="s">
        <v>749</v>
      </c>
      <c r="D99" s="17">
        <v>395</v>
      </c>
      <c r="E99" s="17">
        <v>395</v>
      </c>
      <c r="F99" s="17">
        <v>395</v>
      </c>
      <c r="G99" s="17">
        <v>152</v>
      </c>
      <c r="H99" s="17">
        <v>71</v>
      </c>
      <c r="I99" s="17">
        <v>18</v>
      </c>
      <c r="J99" s="17">
        <v>395</v>
      </c>
      <c r="K99" s="17">
        <v>177</v>
      </c>
      <c r="L99" s="17">
        <v>57</v>
      </c>
      <c r="M99" s="17">
        <v>126</v>
      </c>
      <c r="N99" s="17">
        <v>126</v>
      </c>
      <c r="O99" s="17">
        <v>7</v>
      </c>
      <c r="P99" s="17">
        <v>30</v>
      </c>
      <c r="Q99" s="17">
        <v>26</v>
      </c>
      <c r="R99" s="19"/>
    </row>
    <row r="100" ht="14.75" spans="1:18">
      <c r="A100" s="10">
        <v>98</v>
      </c>
      <c r="B100" s="10" t="str">
        <f t="shared" si="2"/>
        <v>140</v>
      </c>
      <c r="C100" s="16" t="s">
        <v>750</v>
      </c>
      <c r="D100" s="17">
        <v>218</v>
      </c>
      <c r="E100" s="17">
        <v>218</v>
      </c>
      <c r="F100" s="17">
        <v>218</v>
      </c>
      <c r="G100" s="17">
        <v>81</v>
      </c>
      <c r="H100" s="17">
        <v>37</v>
      </c>
      <c r="I100" s="17">
        <v>14</v>
      </c>
      <c r="J100" s="17">
        <v>218</v>
      </c>
      <c r="K100" s="17">
        <v>104</v>
      </c>
      <c r="L100" s="17">
        <v>62</v>
      </c>
      <c r="M100" s="17">
        <v>61</v>
      </c>
      <c r="N100" s="17">
        <v>11</v>
      </c>
      <c r="O100" s="17">
        <v>25</v>
      </c>
      <c r="P100" s="17">
        <v>0</v>
      </c>
      <c r="Q100" s="17">
        <v>41</v>
      </c>
      <c r="R100" s="19"/>
    </row>
    <row r="101" ht="14.75" spans="1:18">
      <c r="A101" s="10">
        <v>99</v>
      </c>
      <c r="B101" s="10" t="str">
        <f t="shared" si="2"/>
        <v>141</v>
      </c>
      <c r="C101" s="16" t="s">
        <v>751</v>
      </c>
      <c r="D101" s="17">
        <v>385</v>
      </c>
      <c r="E101" s="17">
        <v>385</v>
      </c>
      <c r="F101" s="17">
        <v>385</v>
      </c>
      <c r="G101" s="17">
        <v>108</v>
      </c>
      <c r="H101" s="17">
        <v>132</v>
      </c>
      <c r="I101" s="17">
        <v>38</v>
      </c>
      <c r="J101" s="17">
        <v>385</v>
      </c>
      <c r="K101" s="17">
        <v>197</v>
      </c>
      <c r="L101" s="17">
        <v>139</v>
      </c>
      <c r="M101" s="17">
        <v>86</v>
      </c>
      <c r="N101" s="17">
        <v>43</v>
      </c>
      <c r="O101" s="17">
        <v>7</v>
      </c>
      <c r="P101" s="17">
        <v>19</v>
      </c>
      <c r="Q101" s="17">
        <v>1</v>
      </c>
      <c r="R101" s="19"/>
    </row>
    <row r="102" ht="14.75" spans="1:18">
      <c r="A102" s="10">
        <v>100</v>
      </c>
      <c r="B102" s="10" t="str">
        <f t="shared" si="2"/>
        <v>151</v>
      </c>
      <c r="C102" s="16" t="s">
        <v>752</v>
      </c>
      <c r="D102" s="17">
        <v>127</v>
      </c>
      <c r="E102" s="17">
        <v>127</v>
      </c>
      <c r="F102" s="17">
        <v>127</v>
      </c>
      <c r="G102" s="17">
        <v>35</v>
      </c>
      <c r="H102" s="17">
        <v>40</v>
      </c>
      <c r="I102" s="17">
        <v>13</v>
      </c>
      <c r="J102" s="17">
        <v>127</v>
      </c>
      <c r="K102" s="17">
        <v>28</v>
      </c>
      <c r="L102" s="17">
        <v>63</v>
      </c>
      <c r="M102" s="17">
        <v>6</v>
      </c>
      <c r="N102" s="17">
        <v>65</v>
      </c>
      <c r="O102" s="17">
        <v>0</v>
      </c>
      <c r="P102" s="17">
        <v>0</v>
      </c>
      <c r="Q102" s="17">
        <v>3</v>
      </c>
      <c r="R102" s="19"/>
    </row>
    <row r="103" ht="14.75" spans="1:18">
      <c r="A103" s="10">
        <v>101</v>
      </c>
      <c r="B103" s="10" t="str">
        <f t="shared" si="2"/>
        <v>152</v>
      </c>
      <c r="C103" s="16" t="s">
        <v>753</v>
      </c>
      <c r="D103" s="17">
        <v>148</v>
      </c>
      <c r="E103" s="17">
        <v>148</v>
      </c>
      <c r="F103" s="17">
        <v>148</v>
      </c>
      <c r="G103" s="17">
        <v>38</v>
      </c>
      <c r="H103" s="17">
        <v>38</v>
      </c>
      <c r="I103" s="17">
        <v>0</v>
      </c>
      <c r="J103" s="17">
        <v>148</v>
      </c>
      <c r="K103" s="17">
        <v>63</v>
      </c>
      <c r="L103" s="17">
        <v>42</v>
      </c>
      <c r="M103" s="17">
        <v>24</v>
      </c>
      <c r="N103" s="17">
        <v>80</v>
      </c>
      <c r="O103" s="17">
        <v>10</v>
      </c>
      <c r="P103" s="17">
        <v>1</v>
      </c>
      <c r="Q103" s="17">
        <v>0</v>
      </c>
      <c r="R103" s="19"/>
    </row>
    <row r="104" ht="14.75" spans="1:18">
      <c r="A104" s="10">
        <v>102</v>
      </c>
      <c r="B104" s="10" t="str">
        <f t="shared" si="2"/>
        <v>153</v>
      </c>
      <c r="C104" s="16" t="s">
        <v>754</v>
      </c>
      <c r="D104" s="17">
        <v>198</v>
      </c>
      <c r="E104" s="17">
        <v>198</v>
      </c>
      <c r="F104" s="17">
        <v>198</v>
      </c>
      <c r="G104" s="17">
        <v>30</v>
      </c>
      <c r="H104" s="17">
        <v>21</v>
      </c>
      <c r="I104" s="17">
        <v>13</v>
      </c>
      <c r="J104" s="17">
        <v>198</v>
      </c>
      <c r="K104" s="17">
        <v>107</v>
      </c>
      <c r="L104" s="17">
        <v>107</v>
      </c>
      <c r="M104" s="17">
        <v>16</v>
      </c>
      <c r="N104" s="17">
        <v>92</v>
      </c>
      <c r="O104" s="17">
        <v>0</v>
      </c>
      <c r="P104" s="17">
        <v>0</v>
      </c>
      <c r="Q104" s="17">
        <v>10</v>
      </c>
      <c r="R104" s="19"/>
    </row>
    <row r="105" ht="14.75" spans="1:18">
      <c r="A105" s="10">
        <v>103</v>
      </c>
      <c r="B105" s="10" t="str">
        <f t="shared" si="2"/>
        <v>154</v>
      </c>
      <c r="C105" s="16" t="s">
        <v>755</v>
      </c>
      <c r="D105" s="17">
        <v>138</v>
      </c>
      <c r="E105" s="17">
        <v>138</v>
      </c>
      <c r="F105" s="17">
        <v>138</v>
      </c>
      <c r="G105" s="17">
        <v>29</v>
      </c>
      <c r="H105" s="17">
        <v>23</v>
      </c>
      <c r="I105" s="17">
        <v>7</v>
      </c>
      <c r="J105" s="17">
        <v>138</v>
      </c>
      <c r="K105" s="17">
        <v>27</v>
      </c>
      <c r="L105" s="17">
        <v>90</v>
      </c>
      <c r="M105" s="17">
        <v>15</v>
      </c>
      <c r="N105" s="17">
        <v>76</v>
      </c>
      <c r="O105" s="17">
        <v>0</v>
      </c>
      <c r="P105" s="17">
        <v>0</v>
      </c>
      <c r="Q105" s="17">
        <v>9</v>
      </c>
      <c r="R105" s="19"/>
    </row>
    <row r="106" ht="14.75" spans="1:22">
      <c r="A106" s="10">
        <v>104</v>
      </c>
      <c r="B106" s="10" t="str">
        <f t="shared" si="2"/>
        <v>155</v>
      </c>
      <c r="C106" s="16" t="s">
        <v>756</v>
      </c>
      <c r="D106" s="17">
        <v>233</v>
      </c>
      <c r="E106" s="17">
        <v>233</v>
      </c>
      <c r="F106" s="17">
        <v>233</v>
      </c>
      <c r="G106" s="17">
        <v>53</v>
      </c>
      <c r="H106" s="17">
        <v>37</v>
      </c>
      <c r="I106" s="17">
        <v>24</v>
      </c>
      <c r="J106" s="17">
        <v>233</v>
      </c>
      <c r="K106" s="17">
        <v>113</v>
      </c>
      <c r="L106" s="17">
        <v>123</v>
      </c>
      <c r="M106" s="17">
        <v>15</v>
      </c>
      <c r="N106" s="17">
        <v>46</v>
      </c>
      <c r="O106" s="17">
        <v>40</v>
      </c>
      <c r="P106" s="17">
        <v>0</v>
      </c>
      <c r="Q106" s="17">
        <v>15</v>
      </c>
      <c r="R106" s="19"/>
      <c r="V106" s="21"/>
    </row>
    <row r="107" ht="14.75" spans="1:22">
      <c r="A107" s="10">
        <v>105</v>
      </c>
      <c r="B107" s="10" t="str">
        <f t="shared" si="2"/>
        <v>156</v>
      </c>
      <c r="C107" s="16" t="s">
        <v>757</v>
      </c>
      <c r="D107" s="17">
        <v>258</v>
      </c>
      <c r="E107" s="17">
        <v>258</v>
      </c>
      <c r="F107" s="17">
        <v>258</v>
      </c>
      <c r="G107" s="17">
        <v>67</v>
      </c>
      <c r="H107" s="17">
        <v>36</v>
      </c>
      <c r="I107" s="17">
        <v>17</v>
      </c>
      <c r="J107" s="17">
        <v>258</v>
      </c>
      <c r="K107" s="17">
        <v>166</v>
      </c>
      <c r="L107" s="17">
        <v>101</v>
      </c>
      <c r="M107" s="17">
        <v>36</v>
      </c>
      <c r="N107" s="17">
        <v>68</v>
      </c>
      <c r="O107" s="17">
        <v>14</v>
      </c>
      <c r="P107" s="17">
        <v>11</v>
      </c>
      <c r="Q107" s="17">
        <v>0</v>
      </c>
      <c r="R107" s="19"/>
      <c r="V107" s="21"/>
    </row>
    <row r="108" ht="14.75" spans="1:22">
      <c r="A108" s="10">
        <v>106</v>
      </c>
      <c r="B108" s="10" t="str">
        <f t="shared" si="2"/>
        <v>157</v>
      </c>
      <c r="C108" s="16" t="s">
        <v>758</v>
      </c>
      <c r="D108" s="17">
        <v>199</v>
      </c>
      <c r="E108" s="17">
        <v>199</v>
      </c>
      <c r="F108" s="17">
        <v>199</v>
      </c>
      <c r="G108" s="17">
        <v>115</v>
      </c>
      <c r="H108" s="17">
        <v>69</v>
      </c>
      <c r="I108" s="17">
        <v>7</v>
      </c>
      <c r="J108" s="17">
        <v>199</v>
      </c>
      <c r="K108" s="17">
        <v>126</v>
      </c>
      <c r="L108" s="17">
        <v>65</v>
      </c>
      <c r="M108" s="17">
        <v>16</v>
      </c>
      <c r="N108" s="17">
        <v>0</v>
      </c>
      <c r="O108" s="17">
        <v>0</v>
      </c>
      <c r="P108" s="17">
        <v>0</v>
      </c>
      <c r="Q108" s="17">
        <v>0</v>
      </c>
      <c r="R108" s="19"/>
      <c r="V108" s="21"/>
    </row>
    <row r="109" ht="14.75" spans="1:18">
      <c r="A109" s="10">
        <v>107</v>
      </c>
      <c r="B109" s="10" t="str">
        <f t="shared" si="2"/>
        <v>158</v>
      </c>
      <c r="C109" s="16" t="s">
        <v>759</v>
      </c>
      <c r="D109" s="17">
        <v>101</v>
      </c>
      <c r="E109" s="17">
        <v>101</v>
      </c>
      <c r="F109" s="17">
        <v>101</v>
      </c>
      <c r="G109" s="17">
        <v>22</v>
      </c>
      <c r="H109" s="17">
        <v>12</v>
      </c>
      <c r="I109" s="17">
        <v>0</v>
      </c>
      <c r="J109" s="17">
        <v>101</v>
      </c>
      <c r="K109" s="17">
        <v>72</v>
      </c>
      <c r="L109" s="17">
        <v>42</v>
      </c>
      <c r="M109" s="17">
        <v>8</v>
      </c>
      <c r="N109" s="17">
        <v>39</v>
      </c>
      <c r="O109" s="17">
        <v>0</v>
      </c>
      <c r="P109" s="17">
        <v>0</v>
      </c>
      <c r="Q109" s="17">
        <v>7</v>
      </c>
      <c r="R109" s="19"/>
    </row>
    <row r="110" ht="14.75" spans="1:18">
      <c r="A110" s="10">
        <v>108</v>
      </c>
      <c r="B110" s="10" t="str">
        <f t="shared" si="2"/>
        <v>159</v>
      </c>
      <c r="C110" s="16" t="s">
        <v>760</v>
      </c>
      <c r="D110" s="17">
        <v>233</v>
      </c>
      <c r="E110" s="17">
        <v>233</v>
      </c>
      <c r="F110" s="17">
        <v>233</v>
      </c>
      <c r="G110" s="17">
        <v>80</v>
      </c>
      <c r="H110" s="17">
        <v>57</v>
      </c>
      <c r="I110" s="17">
        <v>25</v>
      </c>
      <c r="J110" s="17">
        <v>233</v>
      </c>
      <c r="K110" s="17">
        <v>82</v>
      </c>
      <c r="L110" s="17">
        <v>42</v>
      </c>
      <c r="M110" s="17">
        <v>137</v>
      </c>
      <c r="N110" s="17">
        <v>26</v>
      </c>
      <c r="O110" s="17">
        <v>15</v>
      </c>
      <c r="P110" s="17">
        <v>0</v>
      </c>
      <c r="Q110" s="17">
        <v>2</v>
      </c>
      <c r="R110" s="19"/>
    </row>
    <row r="111" ht="14.75" spans="1:18">
      <c r="A111" s="10">
        <v>109</v>
      </c>
      <c r="B111" s="10" t="str">
        <f t="shared" si="2"/>
        <v>171</v>
      </c>
      <c r="C111" s="16" t="s">
        <v>761</v>
      </c>
      <c r="D111" s="17">
        <v>66</v>
      </c>
      <c r="E111" s="17">
        <v>66</v>
      </c>
      <c r="F111" s="17">
        <v>66</v>
      </c>
      <c r="G111" s="17">
        <v>0</v>
      </c>
      <c r="H111" s="17">
        <v>8</v>
      </c>
      <c r="I111" s="17">
        <v>5</v>
      </c>
      <c r="J111" s="17">
        <v>66</v>
      </c>
      <c r="K111" s="17">
        <v>36</v>
      </c>
      <c r="L111" s="17">
        <v>8</v>
      </c>
      <c r="M111" s="17">
        <v>22</v>
      </c>
      <c r="N111" s="17">
        <v>53</v>
      </c>
      <c r="O111" s="17">
        <v>0</v>
      </c>
      <c r="P111" s="17">
        <v>0</v>
      </c>
      <c r="Q111" s="17">
        <v>0</v>
      </c>
      <c r="R111" s="19"/>
    </row>
    <row r="112" ht="14.75" spans="1:18">
      <c r="A112" s="10">
        <v>110</v>
      </c>
      <c r="B112" s="10" t="str">
        <f t="shared" si="2"/>
        <v>172</v>
      </c>
      <c r="C112" s="16" t="s">
        <v>762</v>
      </c>
      <c r="D112" s="17">
        <v>69</v>
      </c>
      <c r="E112" s="17">
        <v>69</v>
      </c>
      <c r="F112" s="17">
        <v>69</v>
      </c>
      <c r="G112" s="17">
        <v>10</v>
      </c>
      <c r="H112" s="17">
        <v>10</v>
      </c>
      <c r="I112" s="17">
        <v>10</v>
      </c>
      <c r="J112" s="17">
        <v>69</v>
      </c>
      <c r="K112" s="17">
        <v>30</v>
      </c>
      <c r="L112" s="17">
        <v>28</v>
      </c>
      <c r="M112" s="17">
        <v>28</v>
      </c>
      <c r="N112" s="17">
        <v>19</v>
      </c>
      <c r="O112" s="17">
        <v>1</v>
      </c>
      <c r="P112" s="17">
        <v>0</v>
      </c>
      <c r="Q112" s="17">
        <v>0</v>
      </c>
      <c r="R112" s="19"/>
    </row>
    <row r="113" ht="14.75" spans="1:18">
      <c r="A113" s="10">
        <v>111</v>
      </c>
      <c r="B113" s="10" t="str">
        <f t="shared" si="2"/>
        <v>173</v>
      </c>
      <c r="C113" s="16" t="s">
        <v>763</v>
      </c>
      <c r="D113" s="17">
        <v>66</v>
      </c>
      <c r="E113" s="17">
        <v>66</v>
      </c>
      <c r="F113" s="17">
        <v>66</v>
      </c>
      <c r="G113" s="17">
        <v>21</v>
      </c>
      <c r="H113" s="17">
        <v>0</v>
      </c>
      <c r="I113" s="17">
        <v>0</v>
      </c>
      <c r="J113" s="17">
        <v>66</v>
      </c>
      <c r="K113" s="17">
        <v>43</v>
      </c>
      <c r="L113" s="17">
        <v>12</v>
      </c>
      <c r="M113" s="17">
        <v>14</v>
      </c>
      <c r="N113" s="17">
        <v>42</v>
      </c>
      <c r="O113" s="17">
        <v>0</v>
      </c>
      <c r="P113" s="17">
        <v>0</v>
      </c>
      <c r="Q113" s="17">
        <v>0</v>
      </c>
      <c r="R113" s="19"/>
    </row>
    <row r="114" ht="14.75" spans="1:18">
      <c r="A114" s="10">
        <v>112</v>
      </c>
      <c r="B114" s="10" t="str">
        <f t="shared" si="2"/>
        <v>181</v>
      </c>
      <c r="C114" s="16" t="s">
        <v>764</v>
      </c>
      <c r="D114" s="17">
        <v>374</v>
      </c>
      <c r="E114" s="17">
        <v>374</v>
      </c>
      <c r="F114" s="17">
        <v>374</v>
      </c>
      <c r="G114" s="17">
        <v>4</v>
      </c>
      <c r="H114" s="17">
        <v>4</v>
      </c>
      <c r="I114" s="17">
        <v>0</v>
      </c>
      <c r="J114" s="17">
        <v>374</v>
      </c>
      <c r="K114" s="17">
        <v>246</v>
      </c>
      <c r="L114" s="17">
        <v>320</v>
      </c>
      <c r="M114" s="17">
        <v>0</v>
      </c>
      <c r="N114" s="17">
        <v>174</v>
      </c>
      <c r="O114" s="17">
        <v>0</v>
      </c>
      <c r="P114" s="17">
        <v>0</v>
      </c>
      <c r="Q114" s="17">
        <v>0</v>
      </c>
      <c r="R114" s="19"/>
    </row>
    <row r="115" ht="14.75" spans="1:18">
      <c r="A115" s="10">
        <v>113</v>
      </c>
      <c r="B115" s="10" t="str">
        <f t="shared" si="2"/>
        <v>182</v>
      </c>
      <c r="C115" s="16" t="s">
        <v>765</v>
      </c>
      <c r="D115" s="17">
        <v>639</v>
      </c>
      <c r="E115" s="17">
        <v>639</v>
      </c>
      <c r="F115" s="17">
        <v>639</v>
      </c>
      <c r="G115" s="17">
        <v>49</v>
      </c>
      <c r="H115" s="17">
        <v>25</v>
      </c>
      <c r="I115" s="17">
        <v>17</v>
      </c>
      <c r="J115" s="17">
        <v>639</v>
      </c>
      <c r="K115" s="17">
        <v>523</v>
      </c>
      <c r="L115" s="17">
        <v>409</v>
      </c>
      <c r="M115" s="17">
        <v>0</v>
      </c>
      <c r="N115" s="17">
        <v>228</v>
      </c>
      <c r="O115" s="17">
        <v>27</v>
      </c>
      <c r="P115" s="17">
        <v>0</v>
      </c>
      <c r="Q115" s="17">
        <v>0</v>
      </c>
      <c r="R115" s="19"/>
    </row>
    <row r="116" ht="14.75" spans="1:18">
      <c r="A116" s="10">
        <v>114</v>
      </c>
      <c r="B116" s="10" t="str">
        <f t="shared" si="2"/>
        <v>183</v>
      </c>
      <c r="C116" s="16" t="s">
        <v>766</v>
      </c>
      <c r="D116" s="17">
        <v>581</v>
      </c>
      <c r="E116" s="17">
        <v>581</v>
      </c>
      <c r="F116" s="17">
        <v>581</v>
      </c>
      <c r="G116" s="17">
        <v>34</v>
      </c>
      <c r="H116" s="17">
        <v>14</v>
      </c>
      <c r="I116" s="17">
        <v>7</v>
      </c>
      <c r="J116" s="17">
        <v>581</v>
      </c>
      <c r="K116" s="17">
        <v>540</v>
      </c>
      <c r="L116" s="17">
        <v>515</v>
      </c>
      <c r="M116" s="17">
        <v>1</v>
      </c>
      <c r="N116" s="17">
        <v>42</v>
      </c>
      <c r="O116" s="17">
        <v>1</v>
      </c>
      <c r="P116" s="17">
        <v>1</v>
      </c>
      <c r="Q116" s="17">
        <v>7</v>
      </c>
      <c r="R116" s="19"/>
    </row>
    <row r="117" ht="14.75" spans="1:18">
      <c r="A117" s="10">
        <v>115</v>
      </c>
      <c r="B117" s="10" t="str">
        <f t="shared" si="2"/>
        <v>184</v>
      </c>
      <c r="C117" s="16" t="s">
        <v>767</v>
      </c>
      <c r="D117" s="17">
        <v>207</v>
      </c>
      <c r="E117" s="17">
        <v>207</v>
      </c>
      <c r="F117" s="17">
        <v>207</v>
      </c>
      <c r="G117" s="17">
        <v>0</v>
      </c>
      <c r="H117" s="17">
        <v>1</v>
      </c>
      <c r="I117" s="17">
        <v>0</v>
      </c>
      <c r="J117" s="17">
        <v>207</v>
      </c>
      <c r="K117" s="17">
        <v>146</v>
      </c>
      <c r="L117" s="17">
        <v>130</v>
      </c>
      <c r="M117" s="17">
        <v>0</v>
      </c>
      <c r="N117" s="17">
        <v>107</v>
      </c>
      <c r="O117" s="17">
        <v>2</v>
      </c>
      <c r="P117" s="17">
        <v>0</v>
      </c>
      <c r="Q117" s="17">
        <v>28</v>
      </c>
      <c r="R117" s="19"/>
    </row>
    <row r="118" ht="14.75" spans="1:18">
      <c r="A118" s="10">
        <v>116</v>
      </c>
      <c r="B118" s="10" t="str">
        <f t="shared" si="2"/>
        <v>185</v>
      </c>
      <c r="C118" s="16" t="s">
        <v>768</v>
      </c>
      <c r="D118" s="17">
        <v>483</v>
      </c>
      <c r="E118" s="17">
        <v>483</v>
      </c>
      <c r="F118" s="17">
        <v>483</v>
      </c>
      <c r="G118" s="17">
        <v>32</v>
      </c>
      <c r="H118" s="17">
        <v>19</v>
      </c>
      <c r="I118" s="17">
        <v>7</v>
      </c>
      <c r="J118" s="17">
        <v>483</v>
      </c>
      <c r="K118" s="17">
        <v>401</v>
      </c>
      <c r="L118" s="17">
        <v>455</v>
      </c>
      <c r="M118" s="17">
        <v>0</v>
      </c>
      <c r="N118" s="17">
        <v>0</v>
      </c>
      <c r="O118" s="17">
        <v>3</v>
      </c>
      <c r="P118" s="17">
        <v>0</v>
      </c>
      <c r="Q118" s="17">
        <v>49</v>
      </c>
      <c r="R118" s="19"/>
    </row>
    <row r="119" ht="14.75" spans="1:18">
      <c r="A119" s="10">
        <v>117</v>
      </c>
      <c r="B119" s="10" t="str">
        <f t="shared" si="2"/>
        <v>186</v>
      </c>
      <c r="C119" s="16" t="s">
        <v>769</v>
      </c>
      <c r="D119" s="17">
        <v>295</v>
      </c>
      <c r="E119" s="17">
        <v>295</v>
      </c>
      <c r="F119" s="17">
        <v>295</v>
      </c>
      <c r="G119" s="17">
        <v>26</v>
      </c>
      <c r="H119" s="17">
        <v>18</v>
      </c>
      <c r="I119" s="17">
        <v>15</v>
      </c>
      <c r="J119" s="17">
        <v>295</v>
      </c>
      <c r="K119" s="17">
        <v>221</v>
      </c>
      <c r="L119" s="17">
        <v>74</v>
      </c>
      <c r="M119" s="17">
        <v>0</v>
      </c>
      <c r="N119" s="17">
        <v>205</v>
      </c>
      <c r="O119" s="17">
        <v>28</v>
      </c>
      <c r="P119" s="17">
        <v>3</v>
      </c>
      <c r="Q119" s="17">
        <v>0</v>
      </c>
      <c r="R119" s="19"/>
    </row>
    <row r="120" ht="14.75" spans="1:18">
      <c r="A120" s="10">
        <v>118</v>
      </c>
      <c r="B120" s="10" t="str">
        <f t="shared" si="2"/>
        <v>901</v>
      </c>
      <c r="C120" s="16" t="s">
        <v>770</v>
      </c>
      <c r="D120" s="17">
        <v>249</v>
      </c>
      <c r="E120" s="17">
        <v>12</v>
      </c>
      <c r="F120" s="17">
        <v>128</v>
      </c>
      <c r="G120" s="17">
        <v>28</v>
      </c>
      <c r="H120" s="17">
        <v>24</v>
      </c>
      <c r="I120" s="17">
        <v>6</v>
      </c>
      <c r="J120" s="17">
        <v>218</v>
      </c>
      <c r="K120" s="17">
        <v>205</v>
      </c>
      <c r="L120" s="17">
        <v>153</v>
      </c>
      <c r="M120" s="17">
        <v>16</v>
      </c>
      <c r="N120" s="17">
        <v>13</v>
      </c>
      <c r="O120" s="17">
        <v>0</v>
      </c>
      <c r="P120" s="17">
        <v>1</v>
      </c>
      <c r="Q120" s="17">
        <v>0</v>
      </c>
      <c r="R120" s="19"/>
    </row>
    <row r="121" ht="14.75" spans="1:18">
      <c r="A121" s="10">
        <v>119</v>
      </c>
      <c r="B121" s="10" t="str">
        <f t="shared" si="2"/>
        <v>902</v>
      </c>
      <c r="C121" s="16" t="s">
        <v>771</v>
      </c>
      <c r="D121" s="17">
        <v>60</v>
      </c>
      <c r="E121" s="17">
        <v>1</v>
      </c>
      <c r="F121" s="17">
        <v>44</v>
      </c>
      <c r="G121" s="17">
        <v>13</v>
      </c>
      <c r="H121" s="17">
        <v>11</v>
      </c>
      <c r="I121" s="17">
        <v>1</v>
      </c>
      <c r="J121" s="17">
        <v>51</v>
      </c>
      <c r="K121" s="17">
        <v>40</v>
      </c>
      <c r="L121" s="17">
        <v>24</v>
      </c>
      <c r="M121" s="17">
        <v>6</v>
      </c>
      <c r="N121" s="17">
        <v>7</v>
      </c>
      <c r="O121" s="17">
        <v>0</v>
      </c>
      <c r="P121" s="17">
        <v>0</v>
      </c>
      <c r="Q121" s="17">
        <v>0</v>
      </c>
      <c r="R121" s="19"/>
    </row>
    <row r="122" ht="14.75" spans="1:18">
      <c r="A122" s="10">
        <v>120</v>
      </c>
      <c r="B122" s="10" t="str">
        <f t="shared" si="2"/>
        <v>903</v>
      </c>
      <c r="C122" s="16" t="s">
        <v>772</v>
      </c>
      <c r="D122" s="17">
        <v>23</v>
      </c>
      <c r="E122" s="17">
        <v>1</v>
      </c>
      <c r="F122" s="17">
        <v>16</v>
      </c>
      <c r="G122" s="17">
        <v>2</v>
      </c>
      <c r="H122" s="17">
        <v>7</v>
      </c>
      <c r="I122" s="17">
        <v>6</v>
      </c>
      <c r="J122" s="17">
        <v>15</v>
      </c>
      <c r="K122" s="17">
        <v>10</v>
      </c>
      <c r="L122" s="17">
        <v>7</v>
      </c>
      <c r="M122" s="17">
        <v>3</v>
      </c>
      <c r="N122" s="17">
        <v>5</v>
      </c>
      <c r="O122" s="17">
        <v>0</v>
      </c>
      <c r="P122" s="17">
        <v>0</v>
      </c>
      <c r="Q122" s="17">
        <v>0</v>
      </c>
      <c r="R122" s="19"/>
    </row>
    <row r="123" ht="14.75" spans="1:18">
      <c r="A123" s="10">
        <v>121</v>
      </c>
      <c r="B123" s="10" t="str">
        <f t="shared" si="2"/>
        <v>904</v>
      </c>
      <c r="C123" s="16" t="s">
        <v>773</v>
      </c>
      <c r="D123" s="17">
        <v>40</v>
      </c>
      <c r="E123" s="17">
        <v>0</v>
      </c>
      <c r="F123" s="17">
        <v>21</v>
      </c>
      <c r="G123" s="17">
        <v>10</v>
      </c>
      <c r="H123" s="17">
        <v>4</v>
      </c>
      <c r="I123" s="17">
        <v>1</v>
      </c>
      <c r="J123" s="17">
        <v>37</v>
      </c>
      <c r="K123" s="17">
        <v>22</v>
      </c>
      <c r="L123" s="17">
        <v>18</v>
      </c>
      <c r="M123" s="17">
        <v>7</v>
      </c>
      <c r="N123" s="17">
        <v>3</v>
      </c>
      <c r="O123" s="17">
        <v>0</v>
      </c>
      <c r="P123" s="17">
        <v>0</v>
      </c>
      <c r="Q123" s="17">
        <v>0</v>
      </c>
      <c r="R123" s="19"/>
    </row>
    <row r="124" ht="14.75" spans="1:18">
      <c r="A124" s="10">
        <v>122</v>
      </c>
      <c r="B124" s="10" t="str">
        <f t="shared" si="2"/>
        <v>905</v>
      </c>
      <c r="C124" s="16" t="s">
        <v>774</v>
      </c>
      <c r="D124" s="17">
        <v>19</v>
      </c>
      <c r="E124" s="17">
        <v>0</v>
      </c>
      <c r="F124" s="17">
        <v>16</v>
      </c>
      <c r="G124" s="17">
        <v>3</v>
      </c>
      <c r="H124" s="17">
        <v>11</v>
      </c>
      <c r="I124" s="17">
        <v>9</v>
      </c>
      <c r="J124" s="17">
        <v>10</v>
      </c>
      <c r="K124" s="17">
        <v>6</v>
      </c>
      <c r="L124" s="17">
        <v>1</v>
      </c>
      <c r="M124" s="17">
        <v>8</v>
      </c>
      <c r="N124" s="17">
        <v>0</v>
      </c>
      <c r="O124" s="17">
        <v>0</v>
      </c>
      <c r="P124" s="17">
        <v>0</v>
      </c>
      <c r="Q124" s="17">
        <v>0</v>
      </c>
      <c r="R124" s="19"/>
    </row>
    <row r="125" ht="14.75" spans="1:18">
      <c r="A125" s="10">
        <v>123</v>
      </c>
      <c r="B125" s="10" t="str">
        <f t="shared" si="2"/>
        <v>906</v>
      </c>
      <c r="C125" s="16" t="s">
        <v>775</v>
      </c>
      <c r="D125" s="17">
        <v>52</v>
      </c>
      <c r="E125" s="17">
        <v>0</v>
      </c>
      <c r="F125" s="17">
        <v>32</v>
      </c>
      <c r="G125" s="17">
        <v>10</v>
      </c>
      <c r="H125" s="17">
        <v>11</v>
      </c>
      <c r="I125" s="17">
        <v>5</v>
      </c>
      <c r="J125" s="17">
        <v>44</v>
      </c>
      <c r="K125" s="17">
        <v>34</v>
      </c>
      <c r="L125" s="17">
        <v>24</v>
      </c>
      <c r="M125" s="17">
        <v>4</v>
      </c>
      <c r="N125" s="17">
        <v>3</v>
      </c>
      <c r="O125" s="17">
        <v>0</v>
      </c>
      <c r="P125" s="17">
        <v>0</v>
      </c>
      <c r="Q125" s="17">
        <v>0</v>
      </c>
      <c r="R125" s="19"/>
    </row>
    <row r="126" ht="14.75" spans="1:18">
      <c r="A126" s="10">
        <v>124</v>
      </c>
      <c r="B126" s="10" t="str">
        <f t="shared" si="2"/>
        <v>907</v>
      </c>
      <c r="C126" s="16" t="s">
        <v>776</v>
      </c>
      <c r="D126" s="17">
        <v>28</v>
      </c>
      <c r="E126" s="17">
        <v>1</v>
      </c>
      <c r="F126" s="17">
        <v>19</v>
      </c>
      <c r="G126" s="17">
        <v>5</v>
      </c>
      <c r="H126" s="17">
        <v>8</v>
      </c>
      <c r="I126" s="17">
        <v>6</v>
      </c>
      <c r="J126" s="17">
        <v>23</v>
      </c>
      <c r="K126" s="17">
        <v>13</v>
      </c>
      <c r="L126" s="17">
        <v>14</v>
      </c>
      <c r="M126" s="17">
        <v>3</v>
      </c>
      <c r="N126" s="17">
        <v>2</v>
      </c>
      <c r="O126" s="17">
        <v>0</v>
      </c>
      <c r="P126" s="17">
        <v>0</v>
      </c>
      <c r="Q126" s="17">
        <v>0</v>
      </c>
      <c r="R126" s="19"/>
    </row>
    <row r="127" ht="14.75" spans="1:18">
      <c r="A127" s="10">
        <v>125</v>
      </c>
      <c r="B127" s="10" t="str">
        <f t="shared" si="2"/>
        <v>908</v>
      </c>
      <c r="C127" s="16" t="s">
        <v>777</v>
      </c>
      <c r="D127" s="17">
        <v>42</v>
      </c>
      <c r="E127" s="17">
        <v>0</v>
      </c>
      <c r="F127" s="17">
        <v>22</v>
      </c>
      <c r="G127" s="17">
        <v>9</v>
      </c>
      <c r="H127" s="17">
        <v>7</v>
      </c>
      <c r="I127" s="17">
        <v>5</v>
      </c>
      <c r="J127" s="17">
        <v>32</v>
      </c>
      <c r="K127" s="17">
        <v>18</v>
      </c>
      <c r="L127" s="17">
        <v>17</v>
      </c>
      <c r="M127" s="17">
        <v>13</v>
      </c>
      <c r="N127" s="17">
        <v>3</v>
      </c>
      <c r="O127" s="17">
        <v>0</v>
      </c>
      <c r="P127" s="17">
        <v>0</v>
      </c>
      <c r="Q127" s="17">
        <v>0</v>
      </c>
      <c r="R127" s="19"/>
    </row>
    <row r="128" ht="14.75" spans="1:18">
      <c r="A128" s="10">
        <v>126</v>
      </c>
      <c r="B128" s="10" t="str">
        <f t="shared" si="2"/>
        <v>909</v>
      </c>
      <c r="C128" s="16" t="s">
        <v>778</v>
      </c>
      <c r="D128" s="17">
        <v>16</v>
      </c>
      <c r="E128" s="17">
        <v>0</v>
      </c>
      <c r="F128" s="17">
        <v>11</v>
      </c>
      <c r="G128" s="17">
        <v>5</v>
      </c>
      <c r="H128" s="17">
        <v>2</v>
      </c>
      <c r="I128" s="17">
        <v>0</v>
      </c>
      <c r="J128" s="17">
        <v>13</v>
      </c>
      <c r="K128" s="17">
        <v>7</v>
      </c>
      <c r="L128" s="17">
        <v>4</v>
      </c>
      <c r="M128" s="17">
        <v>6</v>
      </c>
      <c r="N128" s="17">
        <v>4</v>
      </c>
      <c r="O128" s="17">
        <v>1</v>
      </c>
      <c r="P128" s="17">
        <v>0</v>
      </c>
      <c r="Q128" s="17">
        <v>0</v>
      </c>
      <c r="R128" s="19"/>
    </row>
    <row r="129" ht="14.75" spans="1:18">
      <c r="A129" s="10">
        <v>127</v>
      </c>
      <c r="B129" s="10" t="str">
        <f t="shared" si="2"/>
        <v>910</v>
      </c>
      <c r="C129" s="16" t="s">
        <v>779</v>
      </c>
      <c r="D129" s="17">
        <v>6</v>
      </c>
      <c r="E129" s="17">
        <v>1</v>
      </c>
      <c r="F129" s="17">
        <v>4</v>
      </c>
      <c r="G129" s="17">
        <v>2</v>
      </c>
      <c r="H129" s="17">
        <v>2</v>
      </c>
      <c r="I129" s="17">
        <v>1</v>
      </c>
      <c r="J129" s="17">
        <v>4</v>
      </c>
      <c r="K129" s="17">
        <v>4</v>
      </c>
      <c r="L129" s="17">
        <v>1</v>
      </c>
      <c r="M129" s="17">
        <v>0</v>
      </c>
      <c r="N129" s="17">
        <v>1</v>
      </c>
      <c r="O129" s="17">
        <v>0</v>
      </c>
      <c r="P129" s="17">
        <v>0</v>
      </c>
      <c r="Q129" s="17">
        <v>0</v>
      </c>
      <c r="R129" s="19"/>
    </row>
    <row r="130" ht="14.75" spans="1:18">
      <c r="A130" s="10">
        <v>128</v>
      </c>
      <c r="B130" s="10" t="str">
        <f t="shared" si="2"/>
        <v>911</v>
      </c>
      <c r="C130" s="16" t="s">
        <v>780</v>
      </c>
      <c r="D130" s="17">
        <v>24</v>
      </c>
      <c r="E130" s="17">
        <v>0</v>
      </c>
      <c r="F130" s="17">
        <v>15</v>
      </c>
      <c r="G130" s="17">
        <v>7</v>
      </c>
      <c r="H130" s="17">
        <v>5</v>
      </c>
      <c r="I130" s="17">
        <v>0</v>
      </c>
      <c r="J130" s="17">
        <v>19</v>
      </c>
      <c r="K130" s="17">
        <v>9</v>
      </c>
      <c r="L130" s="17">
        <v>1</v>
      </c>
      <c r="M130" s="17">
        <v>15</v>
      </c>
      <c r="N130" s="17">
        <v>1</v>
      </c>
      <c r="O130" s="17">
        <v>1</v>
      </c>
      <c r="P130" s="17">
        <v>0</v>
      </c>
      <c r="Q130" s="17">
        <v>0</v>
      </c>
      <c r="R130" s="19"/>
    </row>
    <row r="131" ht="14.75" spans="1:18">
      <c r="A131" s="10">
        <v>129</v>
      </c>
      <c r="B131" s="10" t="str">
        <f t="shared" si="2"/>
        <v>912</v>
      </c>
      <c r="C131" s="16" t="s">
        <v>781</v>
      </c>
      <c r="D131" s="17">
        <v>20</v>
      </c>
      <c r="E131" s="17">
        <v>0</v>
      </c>
      <c r="F131" s="17">
        <v>10</v>
      </c>
      <c r="G131" s="17">
        <v>4</v>
      </c>
      <c r="H131" s="17">
        <v>4</v>
      </c>
      <c r="I131" s="17">
        <v>2</v>
      </c>
      <c r="J131" s="17">
        <v>17</v>
      </c>
      <c r="K131" s="17">
        <v>12</v>
      </c>
      <c r="L131" s="17">
        <v>12</v>
      </c>
      <c r="M131" s="17">
        <v>2</v>
      </c>
      <c r="N131" s="17">
        <v>1</v>
      </c>
      <c r="O131" s="17">
        <v>0</v>
      </c>
      <c r="P131" s="17">
        <v>0</v>
      </c>
      <c r="Q131" s="17">
        <v>0</v>
      </c>
      <c r="R131" s="19"/>
    </row>
    <row r="132" ht="14.75" spans="1:18">
      <c r="A132" s="10">
        <v>130</v>
      </c>
      <c r="B132" s="10" t="str">
        <f t="shared" ref="B132:B154" si="3">LEFT(C132,3)</f>
        <v>913</v>
      </c>
      <c r="C132" s="16" t="s">
        <v>782</v>
      </c>
      <c r="D132" s="17">
        <v>32</v>
      </c>
      <c r="E132" s="17">
        <v>1</v>
      </c>
      <c r="F132" s="17">
        <v>28</v>
      </c>
      <c r="G132" s="17">
        <v>16</v>
      </c>
      <c r="H132" s="17">
        <v>11</v>
      </c>
      <c r="I132" s="17">
        <v>3</v>
      </c>
      <c r="J132" s="17">
        <v>24</v>
      </c>
      <c r="K132" s="17">
        <v>4</v>
      </c>
      <c r="L132" s="17">
        <v>2</v>
      </c>
      <c r="M132" s="17">
        <v>15</v>
      </c>
      <c r="N132" s="17">
        <v>4</v>
      </c>
      <c r="O132" s="17">
        <v>0</v>
      </c>
      <c r="P132" s="17">
        <v>0</v>
      </c>
      <c r="Q132" s="17">
        <v>0</v>
      </c>
      <c r="R132" s="19"/>
    </row>
    <row r="133" ht="14.75" spans="1:18">
      <c r="A133" s="10">
        <v>131</v>
      </c>
      <c r="B133" s="10" t="str">
        <f t="shared" si="3"/>
        <v>914</v>
      </c>
      <c r="C133" s="16" t="s">
        <v>783</v>
      </c>
      <c r="D133" s="17">
        <v>97</v>
      </c>
      <c r="E133" s="17">
        <v>1</v>
      </c>
      <c r="F133" s="17">
        <v>47</v>
      </c>
      <c r="G133" s="17">
        <v>13</v>
      </c>
      <c r="H133" s="17">
        <v>10</v>
      </c>
      <c r="I133" s="17">
        <v>3</v>
      </c>
      <c r="J133" s="17">
        <v>84</v>
      </c>
      <c r="K133" s="17">
        <v>72</v>
      </c>
      <c r="L133" s="17">
        <v>57</v>
      </c>
      <c r="M133" s="17">
        <v>16</v>
      </c>
      <c r="N133" s="17">
        <v>1</v>
      </c>
      <c r="O133" s="17">
        <v>1</v>
      </c>
      <c r="P133" s="17">
        <v>0</v>
      </c>
      <c r="Q133" s="17">
        <v>0</v>
      </c>
      <c r="R133" s="19"/>
    </row>
    <row r="134" ht="14.75" spans="1:18">
      <c r="A134" s="10">
        <v>132</v>
      </c>
      <c r="B134" s="10" t="str">
        <f t="shared" si="3"/>
        <v>915</v>
      </c>
      <c r="C134" s="16" t="s">
        <v>784</v>
      </c>
      <c r="D134" s="17">
        <v>28</v>
      </c>
      <c r="E134" s="17">
        <v>1</v>
      </c>
      <c r="F134" s="17">
        <v>18</v>
      </c>
      <c r="G134" s="17">
        <v>7</v>
      </c>
      <c r="H134" s="17">
        <v>9</v>
      </c>
      <c r="I134" s="17">
        <v>5</v>
      </c>
      <c r="J134" s="17">
        <v>19</v>
      </c>
      <c r="K134" s="17">
        <v>13</v>
      </c>
      <c r="L134" s="17">
        <v>11</v>
      </c>
      <c r="M134" s="17">
        <v>4</v>
      </c>
      <c r="N134" s="17">
        <v>1</v>
      </c>
      <c r="O134" s="17">
        <v>0</v>
      </c>
      <c r="P134" s="17">
        <v>0</v>
      </c>
      <c r="Q134" s="17">
        <v>0</v>
      </c>
      <c r="R134" s="19"/>
    </row>
    <row r="135" ht="14.75" spans="1:18">
      <c r="A135" s="10">
        <v>133</v>
      </c>
      <c r="B135" s="10" t="str">
        <f t="shared" si="3"/>
        <v>916</v>
      </c>
      <c r="C135" s="16" t="s">
        <v>785</v>
      </c>
      <c r="D135" s="17">
        <v>5</v>
      </c>
      <c r="E135" s="17">
        <v>1</v>
      </c>
      <c r="F135" s="17">
        <v>3</v>
      </c>
      <c r="G135" s="17">
        <v>1</v>
      </c>
      <c r="H135" s="17">
        <v>1</v>
      </c>
      <c r="I135" s="17">
        <v>1</v>
      </c>
      <c r="J135" s="17">
        <v>3</v>
      </c>
      <c r="K135" s="17">
        <v>2</v>
      </c>
      <c r="L135" s="17">
        <v>1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9"/>
    </row>
    <row r="136" ht="14.75" spans="1:18">
      <c r="A136" s="10">
        <v>134</v>
      </c>
      <c r="B136" s="10" t="str">
        <f t="shared" si="3"/>
        <v>917</v>
      </c>
      <c r="C136" s="16" t="s">
        <v>786</v>
      </c>
      <c r="D136" s="17">
        <v>27</v>
      </c>
      <c r="E136" s="17">
        <v>2</v>
      </c>
      <c r="F136" s="17">
        <v>19</v>
      </c>
      <c r="G136" s="17">
        <v>5</v>
      </c>
      <c r="H136" s="17">
        <v>5</v>
      </c>
      <c r="I136" s="17">
        <v>2</v>
      </c>
      <c r="J136" s="17">
        <v>24</v>
      </c>
      <c r="K136" s="17">
        <v>15</v>
      </c>
      <c r="L136" s="17">
        <v>13</v>
      </c>
      <c r="M136" s="17">
        <v>2</v>
      </c>
      <c r="N136" s="17">
        <v>3</v>
      </c>
      <c r="O136" s="17">
        <v>0</v>
      </c>
      <c r="P136" s="17">
        <v>0</v>
      </c>
      <c r="Q136" s="17">
        <v>0</v>
      </c>
      <c r="R136" s="19"/>
    </row>
    <row r="137" ht="14.75" spans="1:18">
      <c r="A137" s="10">
        <v>135</v>
      </c>
      <c r="B137" s="10" t="str">
        <f t="shared" si="3"/>
        <v>918</v>
      </c>
      <c r="C137" s="16" t="s">
        <v>787</v>
      </c>
      <c r="D137" s="17">
        <v>2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2</v>
      </c>
      <c r="K137" s="17">
        <v>2</v>
      </c>
      <c r="L137" s="17">
        <v>0</v>
      </c>
      <c r="M137" s="17">
        <v>0</v>
      </c>
      <c r="N137" s="17">
        <v>2</v>
      </c>
      <c r="O137" s="17">
        <v>0</v>
      </c>
      <c r="P137" s="17">
        <v>0</v>
      </c>
      <c r="Q137" s="17">
        <v>0</v>
      </c>
      <c r="R137" s="19"/>
    </row>
    <row r="138" ht="14.75" spans="1:18">
      <c r="A138" s="10">
        <v>136</v>
      </c>
      <c r="B138" s="10" t="str">
        <f t="shared" si="3"/>
        <v>919</v>
      </c>
      <c r="C138" s="16" t="s">
        <v>788</v>
      </c>
      <c r="D138" s="17">
        <v>21</v>
      </c>
      <c r="E138" s="17">
        <v>2</v>
      </c>
      <c r="F138" s="17">
        <v>13</v>
      </c>
      <c r="G138" s="17">
        <v>6</v>
      </c>
      <c r="H138" s="17">
        <v>5</v>
      </c>
      <c r="I138" s="17">
        <v>1</v>
      </c>
      <c r="J138" s="17">
        <v>16</v>
      </c>
      <c r="K138" s="17">
        <v>13</v>
      </c>
      <c r="L138" s="17">
        <v>9</v>
      </c>
      <c r="M138" s="17">
        <v>2</v>
      </c>
      <c r="N138" s="17">
        <v>2</v>
      </c>
      <c r="O138" s="17">
        <v>0</v>
      </c>
      <c r="P138" s="17">
        <v>0</v>
      </c>
      <c r="Q138" s="17">
        <v>0</v>
      </c>
      <c r="R138" s="19"/>
    </row>
    <row r="139" ht="14.75" spans="1:18">
      <c r="A139" s="10">
        <v>137</v>
      </c>
      <c r="B139" s="10" t="str">
        <f t="shared" si="3"/>
        <v>920</v>
      </c>
      <c r="C139" s="16" t="s">
        <v>789</v>
      </c>
      <c r="D139" s="17">
        <v>9</v>
      </c>
      <c r="E139" s="17">
        <v>0</v>
      </c>
      <c r="F139" s="17">
        <v>8</v>
      </c>
      <c r="G139" s="17">
        <v>1</v>
      </c>
      <c r="H139" s="17">
        <v>4</v>
      </c>
      <c r="I139" s="17">
        <v>2</v>
      </c>
      <c r="J139" s="17">
        <v>6</v>
      </c>
      <c r="K139" s="17">
        <v>4</v>
      </c>
      <c r="L139" s="17">
        <v>0</v>
      </c>
      <c r="M139" s="17">
        <v>5</v>
      </c>
      <c r="N139" s="17">
        <v>0</v>
      </c>
      <c r="O139" s="17">
        <v>0</v>
      </c>
      <c r="P139" s="17">
        <v>0</v>
      </c>
      <c r="Q139" s="17">
        <v>0</v>
      </c>
      <c r="R139" s="19"/>
    </row>
    <row r="140" ht="14.75" spans="1:18">
      <c r="A140" s="10">
        <v>138</v>
      </c>
      <c r="B140" s="10" t="str">
        <f t="shared" si="3"/>
        <v>921</v>
      </c>
      <c r="C140" s="16" t="s">
        <v>790</v>
      </c>
      <c r="D140" s="17">
        <v>325</v>
      </c>
      <c r="E140" s="17">
        <v>0</v>
      </c>
      <c r="F140" s="17">
        <v>212</v>
      </c>
      <c r="G140" s="17">
        <v>30</v>
      </c>
      <c r="H140" s="17">
        <v>28</v>
      </c>
      <c r="I140" s="17">
        <v>16</v>
      </c>
      <c r="J140" s="17">
        <v>299</v>
      </c>
      <c r="K140" s="17">
        <v>260</v>
      </c>
      <c r="L140" s="17">
        <v>187</v>
      </c>
      <c r="M140" s="17">
        <v>43</v>
      </c>
      <c r="N140" s="17">
        <v>32</v>
      </c>
      <c r="O140" s="17">
        <v>2</v>
      </c>
      <c r="P140" s="17">
        <v>0</v>
      </c>
      <c r="Q140" s="17">
        <v>3</v>
      </c>
      <c r="R140" s="19"/>
    </row>
    <row r="141" ht="14.75" spans="1:18">
      <c r="A141" s="10">
        <v>139</v>
      </c>
      <c r="B141" s="10" t="str">
        <f t="shared" si="3"/>
        <v>922</v>
      </c>
      <c r="C141" s="16" t="s">
        <v>791</v>
      </c>
      <c r="D141" s="17">
        <v>14</v>
      </c>
      <c r="E141" s="17">
        <v>1</v>
      </c>
      <c r="F141" s="17">
        <v>11</v>
      </c>
      <c r="G141" s="17">
        <v>5</v>
      </c>
      <c r="H141" s="17">
        <v>4</v>
      </c>
      <c r="I141" s="17">
        <v>0</v>
      </c>
      <c r="J141" s="17">
        <v>8</v>
      </c>
      <c r="K141" s="17">
        <v>6</v>
      </c>
      <c r="L141" s="17">
        <v>6</v>
      </c>
      <c r="M141" s="17">
        <v>2</v>
      </c>
      <c r="N141" s="17">
        <v>1</v>
      </c>
      <c r="O141" s="17">
        <v>1</v>
      </c>
      <c r="P141" s="17">
        <v>1</v>
      </c>
      <c r="Q141" s="17">
        <v>0</v>
      </c>
      <c r="R141" s="19"/>
    </row>
    <row r="142" ht="14.75" spans="1:18">
      <c r="A142" s="10">
        <v>140</v>
      </c>
      <c r="B142" s="10" t="str">
        <f t="shared" si="3"/>
        <v>923</v>
      </c>
      <c r="C142" s="16" t="s">
        <v>792</v>
      </c>
      <c r="D142" s="17">
        <v>44</v>
      </c>
      <c r="E142" s="17">
        <v>0</v>
      </c>
      <c r="F142" s="17">
        <v>30</v>
      </c>
      <c r="G142" s="17">
        <v>13</v>
      </c>
      <c r="H142" s="17">
        <v>10</v>
      </c>
      <c r="I142" s="17">
        <v>5</v>
      </c>
      <c r="J142" s="17">
        <v>33</v>
      </c>
      <c r="K142" s="17">
        <v>13</v>
      </c>
      <c r="L142" s="17">
        <v>11</v>
      </c>
      <c r="M142" s="17">
        <v>11</v>
      </c>
      <c r="N142" s="17">
        <v>2</v>
      </c>
      <c r="O142" s="17">
        <v>1</v>
      </c>
      <c r="P142" s="17">
        <v>0</v>
      </c>
      <c r="Q142" s="17">
        <v>0</v>
      </c>
      <c r="R142" s="19"/>
    </row>
    <row r="143" ht="14.75" spans="1:18">
      <c r="A143" s="10">
        <v>141</v>
      </c>
      <c r="B143" s="10" t="str">
        <f t="shared" si="3"/>
        <v>924</v>
      </c>
      <c r="C143" s="16" t="s">
        <v>793</v>
      </c>
      <c r="D143" s="17">
        <v>42</v>
      </c>
      <c r="E143" s="17">
        <v>0</v>
      </c>
      <c r="F143" s="17">
        <v>22</v>
      </c>
      <c r="G143" s="17">
        <v>9</v>
      </c>
      <c r="H143" s="17">
        <v>7</v>
      </c>
      <c r="I143" s="17">
        <v>2</v>
      </c>
      <c r="J143" s="17">
        <v>38</v>
      </c>
      <c r="K143" s="17">
        <v>26</v>
      </c>
      <c r="L143" s="17">
        <v>16</v>
      </c>
      <c r="M143" s="17">
        <v>10</v>
      </c>
      <c r="N143" s="17">
        <v>6</v>
      </c>
      <c r="O143" s="17">
        <v>0</v>
      </c>
      <c r="P143" s="17">
        <v>0</v>
      </c>
      <c r="Q143" s="17">
        <v>0</v>
      </c>
      <c r="R143" s="19"/>
    </row>
    <row r="144" ht="14.75" spans="1:18">
      <c r="A144" s="10">
        <v>142</v>
      </c>
      <c r="B144" s="10" t="str">
        <f t="shared" si="3"/>
        <v>925</v>
      </c>
      <c r="C144" s="16" t="s">
        <v>794</v>
      </c>
      <c r="D144" s="17">
        <v>50</v>
      </c>
      <c r="E144" s="17">
        <v>1</v>
      </c>
      <c r="F144" s="17">
        <v>29</v>
      </c>
      <c r="G144" s="17">
        <v>11</v>
      </c>
      <c r="H144" s="17">
        <v>12</v>
      </c>
      <c r="I144" s="17">
        <v>7</v>
      </c>
      <c r="J144" s="17">
        <v>40</v>
      </c>
      <c r="K144" s="17">
        <v>27</v>
      </c>
      <c r="L144" s="17">
        <v>20</v>
      </c>
      <c r="M144" s="17">
        <v>11</v>
      </c>
      <c r="N144" s="17">
        <v>1</v>
      </c>
      <c r="O144" s="17">
        <v>0</v>
      </c>
      <c r="P144" s="17">
        <v>0</v>
      </c>
      <c r="Q144" s="17">
        <v>0</v>
      </c>
      <c r="R144" s="19"/>
    </row>
    <row r="145" ht="14.75" spans="1:18">
      <c r="A145" s="10">
        <v>143</v>
      </c>
      <c r="B145" s="10" t="str">
        <f t="shared" si="3"/>
        <v>926</v>
      </c>
      <c r="C145" s="16" t="s">
        <v>795</v>
      </c>
      <c r="D145" s="17">
        <v>40</v>
      </c>
      <c r="E145" s="17">
        <v>7</v>
      </c>
      <c r="F145" s="17">
        <v>33</v>
      </c>
      <c r="G145" s="17">
        <v>10</v>
      </c>
      <c r="H145" s="17">
        <v>9</v>
      </c>
      <c r="I145" s="17">
        <v>5</v>
      </c>
      <c r="J145" s="17">
        <v>31</v>
      </c>
      <c r="K145" s="17">
        <v>14</v>
      </c>
      <c r="L145" s="17">
        <v>13</v>
      </c>
      <c r="M145" s="17">
        <v>11</v>
      </c>
      <c r="N145" s="17">
        <v>9</v>
      </c>
      <c r="O145" s="17">
        <v>0</v>
      </c>
      <c r="P145" s="17">
        <v>0</v>
      </c>
      <c r="Q145" s="17">
        <v>0</v>
      </c>
      <c r="R145" s="19"/>
    </row>
    <row r="146" ht="14.75" spans="1:18">
      <c r="A146" s="10">
        <v>144</v>
      </c>
      <c r="B146" s="10" t="str">
        <f t="shared" si="3"/>
        <v>927</v>
      </c>
      <c r="C146" s="16" t="s">
        <v>796</v>
      </c>
      <c r="D146" s="17">
        <v>8</v>
      </c>
      <c r="E146" s="17">
        <v>0</v>
      </c>
      <c r="F146" s="17">
        <v>4</v>
      </c>
      <c r="G146" s="17">
        <v>0</v>
      </c>
      <c r="H146" s="17">
        <v>0</v>
      </c>
      <c r="I146" s="17">
        <v>0</v>
      </c>
      <c r="J146" s="17">
        <v>8</v>
      </c>
      <c r="K146" s="17">
        <v>4</v>
      </c>
      <c r="L146" s="17">
        <v>4</v>
      </c>
      <c r="M146" s="17">
        <v>4</v>
      </c>
      <c r="N146" s="17">
        <v>2</v>
      </c>
      <c r="O146" s="17">
        <v>0</v>
      </c>
      <c r="P146" s="17">
        <v>0</v>
      </c>
      <c r="Q146" s="17">
        <v>0</v>
      </c>
      <c r="R146" s="19"/>
    </row>
    <row r="147" ht="14.75" spans="1:18">
      <c r="A147" s="10">
        <v>145</v>
      </c>
      <c r="B147" s="10" t="str">
        <f t="shared" si="3"/>
        <v>928</v>
      </c>
      <c r="C147" s="16" t="s">
        <v>797</v>
      </c>
      <c r="D147" s="17">
        <v>31</v>
      </c>
      <c r="E147" s="17">
        <v>0</v>
      </c>
      <c r="F147" s="17">
        <v>22</v>
      </c>
      <c r="G147" s="17">
        <v>9</v>
      </c>
      <c r="H147" s="17">
        <v>9</v>
      </c>
      <c r="I147" s="17">
        <v>4</v>
      </c>
      <c r="J147" s="17">
        <v>24</v>
      </c>
      <c r="K147" s="17">
        <v>12</v>
      </c>
      <c r="L147" s="17">
        <v>9</v>
      </c>
      <c r="M147" s="17">
        <v>4</v>
      </c>
      <c r="N147" s="17">
        <v>1</v>
      </c>
      <c r="O147" s="17">
        <v>1</v>
      </c>
      <c r="P147" s="17">
        <v>0</v>
      </c>
      <c r="Q147" s="17">
        <v>0</v>
      </c>
      <c r="R147" s="19"/>
    </row>
    <row r="148" ht="14.75" spans="1:18">
      <c r="A148" s="10">
        <v>146</v>
      </c>
      <c r="B148" s="10" t="str">
        <f t="shared" si="3"/>
        <v>929</v>
      </c>
      <c r="C148" s="16" t="s">
        <v>798</v>
      </c>
      <c r="D148" s="17">
        <v>14</v>
      </c>
      <c r="E148" s="17">
        <v>1</v>
      </c>
      <c r="F148" s="17">
        <v>8</v>
      </c>
      <c r="G148" s="17">
        <v>5</v>
      </c>
      <c r="H148" s="17">
        <v>3</v>
      </c>
      <c r="I148" s="17">
        <v>0</v>
      </c>
      <c r="J148" s="17">
        <v>11</v>
      </c>
      <c r="K148" s="17">
        <v>7</v>
      </c>
      <c r="L148" s="17">
        <v>4</v>
      </c>
      <c r="M148" s="17">
        <v>4</v>
      </c>
      <c r="N148" s="17">
        <v>2</v>
      </c>
      <c r="O148" s="17">
        <v>0</v>
      </c>
      <c r="P148" s="17">
        <v>0</v>
      </c>
      <c r="Q148" s="17">
        <v>0</v>
      </c>
      <c r="R148" s="19"/>
    </row>
    <row r="149" ht="14.75" spans="1:18">
      <c r="A149" s="10">
        <v>147</v>
      </c>
      <c r="B149" s="10" t="str">
        <f t="shared" si="3"/>
        <v>930</v>
      </c>
      <c r="C149" s="16" t="s">
        <v>799</v>
      </c>
      <c r="D149" s="17">
        <v>21</v>
      </c>
      <c r="E149" s="17">
        <v>0</v>
      </c>
      <c r="F149" s="17">
        <v>16</v>
      </c>
      <c r="G149" s="17">
        <v>8</v>
      </c>
      <c r="H149" s="17">
        <v>7</v>
      </c>
      <c r="I149" s="17">
        <v>4</v>
      </c>
      <c r="J149" s="17">
        <v>14</v>
      </c>
      <c r="K149" s="17">
        <v>7</v>
      </c>
      <c r="L149" s="17">
        <v>7</v>
      </c>
      <c r="M149" s="17">
        <v>3</v>
      </c>
      <c r="N149" s="17">
        <v>2</v>
      </c>
      <c r="O149" s="17">
        <v>1</v>
      </c>
      <c r="P149" s="17">
        <v>0</v>
      </c>
      <c r="Q149" s="17">
        <v>0</v>
      </c>
      <c r="R149" s="19"/>
    </row>
    <row r="150" ht="14.75" spans="1:18">
      <c r="A150" s="10">
        <v>148</v>
      </c>
      <c r="B150" s="10" t="str">
        <f t="shared" si="3"/>
        <v>931</v>
      </c>
      <c r="C150" s="16" t="s">
        <v>800</v>
      </c>
      <c r="D150" s="17">
        <v>22</v>
      </c>
      <c r="E150" s="17">
        <v>0</v>
      </c>
      <c r="F150" s="17">
        <v>14</v>
      </c>
      <c r="G150" s="17">
        <v>3</v>
      </c>
      <c r="H150" s="17">
        <v>5</v>
      </c>
      <c r="I150" s="17">
        <v>3</v>
      </c>
      <c r="J150" s="17">
        <v>19</v>
      </c>
      <c r="K150" s="17">
        <v>13</v>
      </c>
      <c r="L150" s="17">
        <v>13</v>
      </c>
      <c r="M150" s="17">
        <v>1</v>
      </c>
      <c r="N150" s="17">
        <v>2</v>
      </c>
      <c r="O150" s="17">
        <v>0</v>
      </c>
      <c r="P150" s="17">
        <v>0</v>
      </c>
      <c r="Q150" s="17">
        <v>0</v>
      </c>
      <c r="R150" s="19"/>
    </row>
    <row r="151" ht="14.75" spans="1:18">
      <c r="A151" s="10">
        <v>149</v>
      </c>
      <c r="B151" s="10" t="str">
        <f t="shared" si="3"/>
        <v>932</v>
      </c>
      <c r="C151" s="16" t="s">
        <v>801</v>
      </c>
      <c r="D151" s="17">
        <v>117</v>
      </c>
      <c r="E151" s="17">
        <v>2</v>
      </c>
      <c r="F151" s="17">
        <v>79</v>
      </c>
      <c r="G151" s="17">
        <v>29</v>
      </c>
      <c r="H151" s="17">
        <v>26</v>
      </c>
      <c r="I151" s="17">
        <v>8</v>
      </c>
      <c r="J151" s="17">
        <v>96</v>
      </c>
      <c r="K151" s="17">
        <v>68</v>
      </c>
      <c r="L151" s="17">
        <v>45</v>
      </c>
      <c r="M151" s="17">
        <v>29</v>
      </c>
      <c r="N151" s="17">
        <v>8</v>
      </c>
      <c r="O151" s="17">
        <v>0</v>
      </c>
      <c r="P151" s="17">
        <v>0</v>
      </c>
      <c r="Q151" s="17">
        <v>0</v>
      </c>
      <c r="R151" s="19"/>
    </row>
    <row r="152" ht="14.75" spans="1:18">
      <c r="A152" s="10">
        <v>150</v>
      </c>
      <c r="B152" s="10" t="str">
        <f t="shared" si="3"/>
        <v>933</v>
      </c>
      <c r="C152" s="16" t="s">
        <v>802</v>
      </c>
      <c r="D152" s="17">
        <v>94</v>
      </c>
      <c r="E152" s="17">
        <v>9</v>
      </c>
      <c r="F152" s="17">
        <v>53</v>
      </c>
      <c r="G152" s="17">
        <v>15</v>
      </c>
      <c r="H152" s="17">
        <v>9</v>
      </c>
      <c r="I152" s="17">
        <v>4</v>
      </c>
      <c r="J152" s="17">
        <v>85</v>
      </c>
      <c r="K152" s="17">
        <v>58</v>
      </c>
      <c r="L152" s="17">
        <v>49</v>
      </c>
      <c r="M152" s="17">
        <v>17</v>
      </c>
      <c r="N152" s="17">
        <v>14</v>
      </c>
      <c r="O152" s="17">
        <v>0</v>
      </c>
      <c r="P152" s="17">
        <v>0</v>
      </c>
      <c r="Q152" s="17">
        <v>0</v>
      </c>
      <c r="R152" s="19"/>
    </row>
    <row r="153" ht="14.75" spans="1:18">
      <c r="A153" s="10">
        <v>151</v>
      </c>
      <c r="B153" s="10" t="str">
        <f t="shared" si="3"/>
        <v>934</v>
      </c>
      <c r="C153" s="16" t="s">
        <v>803</v>
      </c>
      <c r="D153" s="17">
        <v>80</v>
      </c>
      <c r="E153" s="17">
        <v>4</v>
      </c>
      <c r="F153" s="17">
        <v>57</v>
      </c>
      <c r="G153" s="17">
        <v>23</v>
      </c>
      <c r="H153" s="17">
        <v>20</v>
      </c>
      <c r="I153" s="17">
        <v>11</v>
      </c>
      <c r="J153" s="17">
        <v>56</v>
      </c>
      <c r="K153" s="17">
        <v>40</v>
      </c>
      <c r="L153" s="17">
        <v>24</v>
      </c>
      <c r="M153" s="17">
        <v>16</v>
      </c>
      <c r="N153" s="17">
        <v>6</v>
      </c>
      <c r="O153" s="17">
        <v>0</v>
      </c>
      <c r="P153" s="17">
        <v>0</v>
      </c>
      <c r="Q153" s="17">
        <v>1</v>
      </c>
      <c r="R153" s="19"/>
    </row>
    <row r="154" ht="14.75" spans="1:18">
      <c r="A154" s="10">
        <v>152</v>
      </c>
      <c r="B154" s="10" t="str">
        <f t="shared" si="3"/>
        <v>935</v>
      </c>
      <c r="C154" s="16" t="s">
        <v>804</v>
      </c>
      <c r="D154" s="17">
        <v>66</v>
      </c>
      <c r="E154" s="17">
        <v>2</v>
      </c>
      <c r="F154" s="17">
        <v>27</v>
      </c>
      <c r="G154" s="17">
        <v>11</v>
      </c>
      <c r="H154" s="17">
        <v>8</v>
      </c>
      <c r="I154" s="17">
        <v>4</v>
      </c>
      <c r="J154" s="17">
        <v>59</v>
      </c>
      <c r="K154" s="17">
        <v>46</v>
      </c>
      <c r="L154" s="17">
        <v>45</v>
      </c>
      <c r="M154" s="17">
        <v>6</v>
      </c>
      <c r="N154" s="17">
        <v>3</v>
      </c>
      <c r="O154" s="17">
        <v>0</v>
      </c>
      <c r="P154" s="17">
        <v>0</v>
      </c>
      <c r="Q154" s="17">
        <v>0</v>
      </c>
      <c r="R154" s="19"/>
    </row>
  </sheetData>
  <sortState ref="T1:X84">
    <sortCondition ref="T1"/>
  </sortState>
  <mergeCells count="4">
    <mergeCell ref="F1:R1"/>
    <mergeCell ref="C1:C2"/>
    <mergeCell ref="D1:D2"/>
    <mergeCell ref="E1:E2"/>
  </mergeCells>
  <pageMargins left="1.5" right="0.25" top="0.75" bottom="0.75" header="0.3" footer="0.3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workbookViewId="0">
      <selection activeCell="A1" sqref="A1"/>
    </sheetView>
  </sheetViews>
  <sheetFormatPr defaultColWidth="14.4272727272727" defaultRowHeight="15" customHeight="1"/>
  <cols>
    <col min="1" max="1" width="4" customWidth="1"/>
    <col min="2" max="2" width="41.8545454545455" customWidth="1"/>
    <col min="3" max="3" width="6" customWidth="1"/>
    <col min="4" max="4" width="6.42727272727273" customWidth="1"/>
    <col min="5" max="5" width="6" customWidth="1"/>
    <col min="6" max="6" width="5" customWidth="1"/>
    <col min="7" max="7" width="6.57272727272727" customWidth="1"/>
    <col min="8" max="8" width="6" customWidth="1"/>
    <col min="9" max="9" width="7.13636363636364" customWidth="1"/>
    <col min="10" max="10" width="5.28181818181818" customWidth="1"/>
    <col min="11" max="12" width="5" customWidth="1"/>
    <col min="13" max="26" width="17.2818181818182" customWidth="1"/>
  </cols>
  <sheetData>
    <row r="1" customHeight="1" spans="4:12">
      <c r="D1" s="1" t="s">
        <v>645</v>
      </c>
      <c r="E1" s="2" t="s">
        <v>641</v>
      </c>
      <c r="F1" s="1" t="s">
        <v>642</v>
      </c>
      <c r="G1" s="1" t="s">
        <v>643</v>
      </c>
      <c r="H1" s="1" t="s">
        <v>644</v>
      </c>
      <c r="I1" s="1" t="s">
        <v>648</v>
      </c>
      <c r="J1" s="1" t="s">
        <v>646</v>
      </c>
      <c r="K1" s="1" t="s">
        <v>647</v>
      </c>
      <c r="L1" s="1" t="s">
        <v>805</v>
      </c>
    </row>
    <row r="2" customHeight="1" spans="1:12">
      <c r="A2" t="str">
        <f t="shared" ref="A2:A5" si="0">LEFT(B2,3)</f>
        <v>000</v>
      </c>
      <c r="B2" s="3" t="s">
        <v>806</v>
      </c>
      <c r="C2" s="4">
        <v>545</v>
      </c>
      <c r="D2" s="5">
        <v>362</v>
      </c>
      <c r="E2" s="5">
        <v>444</v>
      </c>
      <c r="F2" s="4">
        <v>143</v>
      </c>
      <c r="G2" s="4">
        <v>177</v>
      </c>
      <c r="H2" s="4">
        <v>69</v>
      </c>
      <c r="I2" s="5">
        <v>39</v>
      </c>
      <c r="J2" s="5">
        <v>334</v>
      </c>
      <c r="K2" s="4">
        <v>129</v>
      </c>
      <c r="L2" s="4">
        <v>3</v>
      </c>
    </row>
    <row r="3" customHeight="1" spans="1:12">
      <c r="A3" t="str">
        <f t="shared" si="0"/>
        <v>001</v>
      </c>
      <c r="B3" s="6" t="s">
        <v>807</v>
      </c>
      <c r="C3" s="7">
        <v>637</v>
      </c>
      <c r="D3" s="8">
        <v>637</v>
      </c>
      <c r="E3" s="8">
        <v>637</v>
      </c>
      <c r="F3" s="7">
        <v>387</v>
      </c>
      <c r="G3" s="7">
        <v>387</v>
      </c>
      <c r="H3" s="7">
        <v>386</v>
      </c>
      <c r="I3" s="8">
        <v>637</v>
      </c>
      <c r="J3" s="8">
        <v>250</v>
      </c>
      <c r="K3" s="7">
        <v>250</v>
      </c>
      <c r="L3" s="7">
        <v>250</v>
      </c>
    </row>
    <row r="4" customHeight="1" spans="1:12">
      <c r="A4" t="str">
        <f t="shared" si="0"/>
        <v>002</v>
      </c>
      <c r="B4" s="6" t="s">
        <v>808</v>
      </c>
      <c r="C4" s="7">
        <v>356</v>
      </c>
      <c r="D4" s="8">
        <v>356</v>
      </c>
      <c r="E4" s="8">
        <v>356</v>
      </c>
      <c r="F4" s="7">
        <v>248</v>
      </c>
      <c r="G4" s="7">
        <v>248</v>
      </c>
      <c r="H4" s="7">
        <v>248</v>
      </c>
      <c r="I4" s="8">
        <v>356</v>
      </c>
      <c r="J4" s="8">
        <v>108</v>
      </c>
      <c r="K4" s="7">
        <v>108</v>
      </c>
      <c r="L4" s="7">
        <v>108</v>
      </c>
    </row>
    <row r="5" customHeight="1" spans="1:12">
      <c r="A5" t="str">
        <f t="shared" si="0"/>
        <v>003</v>
      </c>
      <c r="B5" s="6" t="s">
        <v>809</v>
      </c>
      <c r="C5" s="7">
        <v>632</v>
      </c>
      <c r="D5" s="8">
        <v>622</v>
      </c>
      <c r="E5" s="8">
        <v>632</v>
      </c>
      <c r="F5" s="7">
        <v>263</v>
      </c>
      <c r="G5" s="7">
        <v>263</v>
      </c>
      <c r="H5" s="7">
        <v>262</v>
      </c>
      <c r="I5" s="8">
        <v>632</v>
      </c>
      <c r="J5" s="8">
        <v>382</v>
      </c>
      <c r="K5" s="7">
        <v>377</v>
      </c>
      <c r="L5" s="7">
        <v>382</v>
      </c>
    </row>
    <row r="6" customHeight="1" spans="1:12">
      <c r="A6" s="80" t="s">
        <v>810</v>
      </c>
      <c r="B6" s="6" t="s">
        <v>811</v>
      </c>
      <c r="C6" s="7">
        <v>48</v>
      </c>
      <c r="D6" s="8">
        <v>48</v>
      </c>
      <c r="E6" s="8">
        <v>48</v>
      </c>
      <c r="F6" s="7">
        <v>14</v>
      </c>
      <c r="G6" s="7">
        <v>14</v>
      </c>
      <c r="H6" s="7">
        <v>14</v>
      </c>
      <c r="I6" s="8">
        <v>48</v>
      </c>
      <c r="J6" s="8">
        <v>34</v>
      </c>
      <c r="K6" s="7">
        <v>34</v>
      </c>
      <c r="L6" s="7">
        <v>34</v>
      </c>
    </row>
    <row r="7" customHeight="1" spans="1:12">
      <c r="A7" t="str">
        <f t="shared" ref="A7:A45" si="1">LEFT(B7,3)</f>
        <v>005</v>
      </c>
      <c r="B7" s="6" t="s">
        <v>812</v>
      </c>
      <c r="C7" s="7">
        <v>181</v>
      </c>
      <c r="D7" s="8">
        <v>179</v>
      </c>
      <c r="E7" s="8">
        <v>181</v>
      </c>
      <c r="F7" s="7">
        <v>6</v>
      </c>
      <c r="G7" s="7">
        <v>6</v>
      </c>
      <c r="H7" s="7">
        <v>6</v>
      </c>
      <c r="I7" s="8">
        <v>3</v>
      </c>
      <c r="J7" s="8">
        <v>178</v>
      </c>
      <c r="K7" s="7">
        <v>175</v>
      </c>
      <c r="L7" s="7">
        <v>0</v>
      </c>
    </row>
    <row r="8" customHeight="1" spans="1:12">
      <c r="A8" t="str">
        <f t="shared" si="1"/>
        <v>006</v>
      </c>
      <c r="B8" s="6" t="s">
        <v>813</v>
      </c>
      <c r="C8" s="7">
        <v>341</v>
      </c>
      <c r="D8" s="8">
        <v>341</v>
      </c>
      <c r="E8" s="8">
        <v>341</v>
      </c>
      <c r="F8" s="7">
        <v>114</v>
      </c>
      <c r="G8" s="7">
        <v>114</v>
      </c>
      <c r="H8" s="7">
        <v>114</v>
      </c>
      <c r="I8" s="8">
        <v>341</v>
      </c>
      <c r="J8" s="8">
        <v>227</v>
      </c>
      <c r="K8" s="7">
        <v>227</v>
      </c>
      <c r="L8" s="7">
        <v>227</v>
      </c>
    </row>
    <row r="9" customHeight="1" spans="1:12">
      <c r="A9" t="str">
        <f t="shared" si="1"/>
        <v>007</v>
      </c>
      <c r="B9" s="6" t="s">
        <v>814</v>
      </c>
      <c r="C9" s="7">
        <v>363</v>
      </c>
      <c r="D9" s="8">
        <v>360</v>
      </c>
      <c r="E9" s="8">
        <v>363</v>
      </c>
      <c r="F9" s="7">
        <v>168</v>
      </c>
      <c r="G9" s="7">
        <v>168</v>
      </c>
      <c r="H9" s="7">
        <v>168</v>
      </c>
      <c r="I9" s="8">
        <v>363</v>
      </c>
      <c r="J9" s="8">
        <v>201</v>
      </c>
      <c r="K9" s="7">
        <v>196</v>
      </c>
      <c r="L9" s="7">
        <v>201</v>
      </c>
    </row>
    <row r="10" customHeight="1" spans="1:12">
      <c r="A10" t="str">
        <f t="shared" si="1"/>
        <v>008</v>
      </c>
      <c r="B10" s="6" t="s">
        <v>815</v>
      </c>
      <c r="C10" s="7">
        <v>240</v>
      </c>
      <c r="D10" s="8">
        <v>239</v>
      </c>
      <c r="E10" s="8">
        <v>240</v>
      </c>
      <c r="F10" s="7">
        <v>118</v>
      </c>
      <c r="G10" s="7">
        <v>118</v>
      </c>
      <c r="H10" s="7">
        <v>118</v>
      </c>
      <c r="I10" s="8">
        <v>240</v>
      </c>
      <c r="J10" s="8">
        <v>123</v>
      </c>
      <c r="K10" s="7">
        <v>123</v>
      </c>
      <c r="L10" s="7">
        <v>123</v>
      </c>
    </row>
    <row r="11" customHeight="1" spans="1:12">
      <c r="A11" t="str">
        <f t="shared" si="1"/>
        <v>009</v>
      </c>
      <c r="B11" s="6" t="s">
        <v>816</v>
      </c>
      <c r="C11" s="7">
        <v>476</v>
      </c>
      <c r="D11" s="8">
        <v>476</v>
      </c>
      <c r="E11" s="8">
        <v>476</v>
      </c>
      <c r="F11" s="7">
        <v>256</v>
      </c>
      <c r="G11" s="7">
        <v>256</v>
      </c>
      <c r="H11" s="7">
        <v>256</v>
      </c>
      <c r="I11" s="8">
        <v>476</v>
      </c>
      <c r="J11" s="8">
        <v>282</v>
      </c>
      <c r="K11" s="7">
        <v>282</v>
      </c>
      <c r="L11" s="7">
        <v>282</v>
      </c>
    </row>
    <row r="12" customHeight="1" spans="1:12">
      <c r="A12" t="str">
        <f t="shared" si="1"/>
        <v>010</v>
      </c>
      <c r="B12" s="6" t="s">
        <v>817</v>
      </c>
      <c r="C12" s="7">
        <v>63</v>
      </c>
      <c r="D12" s="8">
        <v>63</v>
      </c>
      <c r="E12" s="8">
        <v>63</v>
      </c>
      <c r="F12" s="7">
        <v>11</v>
      </c>
      <c r="G12" s="7">
        <v>11</v>
      </c>
      <c r="H12" s="7">
        <v>11</v>
      </c>
      <c r="I12" s="8">
        <v>63</v>
      </c>
      <c r="J12" s="8">
        <v>52</v>
      </c>
      <c r="K12" s="7">
        <v>52</v>
      </c>
      <c r="L12" s="7">
        <v>52</v>
      </c>
    </row>
    <row r="13" customHeight="1" spans="1:12">
      <c r="A13" t="str">
        <f t="shared" si="1"/>
        <v>011</v>
      </c>
      <c r="B13" s="6" t="s">
        <v>818</v>
      </c>
      <c r="C13" s="7">
        <v>351</v>
      </c>
      <c r="D13" s="8">
        <v>350</v>
      </c>
      <c r="E13" s="8">
        <v>351</v>
      </c>
      <c r="F13" s="7">
        <v>219</v>
      </c>
      <c r="G13" s="7">
        <v>219</v>
      </c>
      <c r="H13" s="7">
        <v>219</v>
      </c>
      <c r="I13" s="8">
        <v>351</v>
      </c>
      <c r="J13" s="8">
        <v>171</v>
      </c>
      <c r="K13" s="7">
        <v>170</v>
      </c>
      <c r="L13" s="7">
        <v>171</v>
      </c>
    </row>
    <row r="14" customHeight="1" spans="1:12">
      <c r="A14" t="str">
        <f t="shared" si="1"/>
        <v>012</v>
      </c>
      <c r="B14" s="6" t="s">
        <v>819</v>
      </c>
      <c r="C14" s="7">
        <v>398</v>
      </c>
      <c r="D14" s="8">
        <v>396</v>
      </c>
      <c r="E14" s="8">
        <v>398</v>
      </c>
      <c r="F14" s="7">
        <v>172</v>
      </c>
      <c r="G14" s="7">
        <v>172</v>
      </c>
      <c r="H14" s="7">
        <v>172</v>
      </c>
      <c r="I14" s="8">
        <v>398</v>
      </c>
      <c r="J14" s="8">
        <v>231</v>
      </c>
      <c r="K14" s="7">
        <v>229</v>
      </c>
      <c r="L14" s="7">
        <v>231</v>
      </c>
    </row>
    <row r="15" customHeight="1" spans="1:12">
      <c r="A15" t="str">
        <f t="shared" si="1"/>
        <v>013</v>
      </c>
      <c r="B15" s="6" t="s">
        <v>820</v>
      </c>
      <c r="C15" s="7">
        <v>143</v>
      </c>
      <c r="D15" s="8">
        <v>143</v>
      </c>
      <c r="E15" s="8">
        <v>143</v>
      </c>
      <c r="F15" s="7">
        <v>79</v>
      </c>
      <c r="G15" s="7">
        <v>79</v>
      </c>
      <c r="H15" s="7">
        <v>79</v>
      </c>
      <c r="I15" s="8">
        <v>143</v>
      </c>
      <c r="J15" s="8">
        <v>64</v>
      </c>
      <c r="K15" s="7">
        <v>64</v>
      </c>
      <c r="L15" s="7">
        <v>64</v>
      </c>
    </row>
    <row r="16" customHeight="1" spans="1:12">
      <c r="A16" t="str">
        <f t="shared" si="1"/>
        <v>014</v>
      </c>
      <c r="B16" s="6" t="s">
        <v>821</v>
      </c>
      <c r="C16" s="7">
        <v>416</v>
      </c>
      <c r="D16" s="8">
        <v>416</v>
      </c>
      <c r="E16" s="8">
        <v>416</v>
      </c>
      <c r="F16" s="7">
        <v>156</v>
      </c>
      <c r="G16" s="7">
        <v>156</v>
      </c>
      <c r="H16" s="7">
        <v>156</v>
      </c>
      <c r="I16" s="8">
        <v>416</v>
      </c>
      <c r="J16" s="8">
        <v>283</v>
      </c>
      <c r="K16" s="7">
        <v>283</v>
      </c>
      <c r="L16" s="7">
        <v>283</v>
      </c>
    </row>
    <row r="17" customHeight="1" spans="1:12">
      <c r="A17" t="str">
        <f t="shared" si="1"/>
        <v>015</v>
      </c>
      <c r="B17" s="6" t="s">
        <v>822</v>
      </c>
      <c r="C17" s="7">
        <v>174</v>
      </c>
      <c r="D17" s="8">
        <v>174</v>
      </c>
      <c r="E17" s="8">
        <v>174</v>
      </c>
      <c r="F17" s="7">
        <v>67</v>
      </c>
      <c r="G17" s="7">
        <v>67</v>
      </c>
      <c r="H17" s="7">
        <v>67</v>
      </c>
      <c r="I17" s="8">
        <v>174</v>
      </c>
      <c r="J17" s="8">
        <v>107</v>
      </c>
      <c r="K17" s="7">
        <v>107</v>
      </c>
      <c r="L17" s="7">
        <v>107</v>
      </c>
    </row>
    <row r="18" customHeight="1" spans="1:12">
      <c r="A18" t="str">
        <f t="shared" si="1"/>
        <v>016</v>
      </c>
      <c r="B18" s="6" t="s">
        <v>823</v>
      </c>
      <c r="C18" s="7">
        <v>340</v>
      </c>
      <c r="D18" s="8">
        <v>340</v>
      </c>
      <c r="E18" s="8">
        <v>340</v>
      </c>
      <c r="F18" s="7">
        <v>129</v>
      </c>
      <c r="G18" s="7">
        <v>129</v>
      </c>
      <c r="H18" s="7">
        <v>129</v>
      </c>
      <c r="I18" s="8">
        <v>340</v>
      </c>
      <c r="J18" s="8">
        <v>224</v>
      </c>
      <c r="K18" s="7">
        <v>221</v>
      </c>
      <c r="L18" s="7">
        <v>224</v>
      </c>
    </row>
    <row r="19" customHeight="1" spans="1:12">
      <c r="A19" t="str">
        <f t="shared" si="1"/>
        <v>017</v>
      </c>
      <c r="B19" s="6" t="s">
        <v>824</v>
      </c>
      <c r="C19" s="7">
        <v>276</v>
      </c>
      <c r="D19" s="8">
        <v>272</v>
      </c>
      <c r="E19" s="8">
        <v>276</v>
      </c>
      <c r="F19" s="7">
        <v>86</v>
      </c>
      <c r="G19" s="7">
        <v>86</v>
      </c>
      <c r="H19" s="7">
        <v>86</v>
      </c>
      <c r="I19" s="8">
        <v>276</v>
      </c>
      <c r="J19" s="8">
        <v>190</v>
      </c>
      <c r="K19" s="7">
        <v>187</v>
      </c>
      <c r="L19" s="7">
        <v>190</v>
      </c>
    </row>
    <row r="20" customHeight="1" spans="1:12">
      <c r="A20" t="str">
        <f t="shared" si="1"/>
        <v>018</v>
      </c>
      <c r="B20" s="6" t="s">
        <v>825</v>
      </c>
      <c r="C20" s="7">
        <v>410</v>
      </c>
      <c r="D20" s="8">
        <v>408</v>
      </c>
      <c r="E20" s="8">
        <v>410</v>
      </c>
      <c r="F20" s="7">
        <v>227</v>
      </c>
      <c r="G20" s="7">
        <v>227</v>
      </c>
      <c r="H20" s="7">
        <v>227</v>
      </c>
      <c r="I20" s="8">
        <v>410</v>
      </c>
      <c r="J20" s="8">
        <v>210</v>
      </c>
      <c r="K20" s="7">
        <v>209</v>
      </c>
      <c r="L20" s="7">
        <v>210</v>
      </c>
    </row>
    <row r="21" customHeight="1" spans="1:12">
      <c r="A21" t="str">
        <f t="shared" si="1"/>
        <v>019</v>
      </c>
      <c r="B21" s="6" t="s">
        <v>826</v>
      </c>
      <c r="C21" s="7">
        <v>371</v>
      </c>
      <c r="D21" s="8">
        <v>369</v>
      </c>
      <c r="E21" s="8">
        <v>371</v>
      </c>
      <c r="F21" s="7">
        <v>159</v>
      </c>
      <c r="G21" s="7">
        <v>159</v>
      </c>
      <c r="H21" s="7">
        <v>159</v>
      </c>
      <c r="I21" s="8">
        <v>371</v>
      </c>
      <c r="J21" s="8">
        <v>235</v>
      </c>
      <c r="K21" s="7">
        <v>235</v>
      </c>
      <c r="L21" s="7">
        <v>235</v>
      </c>
    </row>
    <row r="22" customHeight="1" spans="1:12">
      <c r="A22" t="str">
        <f t="shared" si="1"/>
        <v>020</v>
      </c>
      <c r="B22" s="6" t="s">
        <v>827</v>
      </c>
      <c r="C22" s="7">
        <v>239</v>
      </c>
      <c r="D22" s="8">
        <v>239</v>
      </c>
      <c r="E22" s="8">
        <v>239</v>
      </c>
      <c r="F22" s="7">
        <v>79</v>
      </c>
      <c r="G22" s="7">
        <v>79</v>
      </c>
      <c r="H22" s="7">
        <v>79</v>
      </c>
      <c r="I22" s="8">
        <v>239</v>
      </c>
      <c r="J22" s="8">
        <v>183</v>
      </c>
      <c r="K22" s="7">
        <v>179</v>
      </c>
      <c r="L22" s="7">
        <v>183</v>
      </c>
    </row>
    <row r="23" customHeight="1" spans="1:12">
      <c r="A23" t="str">
        <f t="shared" si="1"/>
        <v>021</v>
      </c>
      <c r="B23" s="6" t="s">
        <v>828</v>
      </c>
      <c r="C23" s="7">
        <v>28</v>
      </c>
      <c r="D23" s="8">
        <v>28</v>
      </c>
      <c r="E23" s="8">
        <v>28</v>
      </c>
      <c r="F23" s="7">
        <v>6</v>
      </c>
      <c r="G23" s="7">
        <v>6</v>
      </c>
      <c r="H23" s="7">
        <v>6</v>
      </c>
      <c r="I23" s="8">
        <v>28</v>
      </c>
      <c r="J23" s="8">
        <v>24</v>
      </c>
      <c r="K23" s="7">
        <v>24</v>
      </c>
      <c r="L23" s="7">
        <v>24</v>
      </c>
    </row>
    <row r="24" customHeight="1" spans="1:12">
      <c r="A24" t="str">
        <f t="shared" si="1"/>
        <v>022</v>
      </c>
      <c r="B24" s="6" t="s">
        <v>829</v>
      </c>
      <c r="C24" s="7">
        <v>109</v>
      </c>
      <c r="D24" s="8">
        <v>109</v>
      </c>
      <c r="E24" s="8">
        <v>109</v>
      </c>
      <c r="F24" s="7">
        <v>26</v>
      </c>
      <c r="G24" s="7">
        <v>26</v>
      </c>
      <c r="H24" s="7">
        <v>26</v>
      </c>
      <c r="I24" s="8">
        <v>9</v>
      </c>
      <c r="J24" s="8">
        <v>85</v>
      </c>
      <c r="K24" s="7">
        <v>84</v>
      </c>
      <c r="L24" s="7">
        <v>0</v>
      </c>
    </row>
    <row r="25" customHeight="1" spans="1:12">
      <c r="A25" t="str">
        <f t="shared" si="1"/>
        <v>038</v>
      </c>
      <c r="B25" s="6" t="s">
        <v>830</v>
      </c>
      <c r="C25" s="7">
        <v>258</v>
      </c>
      <c r="D25" s="8">
        <v>256</v>
      </c>
      <c r="E25" s="8">
        <v>258</v>
      </c>
      <c r="F25" s="7">
        <v>112</v>
      </c>
      <c r="G25" s="7">
        <v>112</v>
      </c>
      <c r="H25" s="7">
        <v>112</v>
      </c>
      <c r="I25" s="8">
        <v>258</v>
      </c>
      <c r="J25" s="8">
        <v>146</v>
      </c>
      <c r="K25" s="7">
        <v>145</v>
      </c>
      <c r="L25" s="7">
        <v>146</v>
      </c>
    </row>
    <row r="26" customHeight="1" spans="1:12">
      <c r="A26" t="str">
        <f t="shared" si="1"/>
        <v>039</v>
      </c>
      <c r="B26" s="6" t="s">
        <v>831</v>
      </c>
      <c r="C26" s="7">
        <v>140</v>
      </c>
      <c r="D26" s="8">
        <v>138</v>
      </c>
      <c r="E26" s="8">
        <v>140</v>
      </c>
      <c r="F26" s="7">
        <v>27</v>
      </c>
      <c r="G26" s="7">
        <v>27</v>
      </c>
      <c r="H26" s="7">
        <v>27</v>
      </c>
      <c r="I26" s="8">
        <v>140</v>
      </c>
      <c r="J26" s="8">
        <v>113</v>
      </c>
      <c r="K26" s="7">
        <v>111</v>
      </c>
      <c r="L26" s="7">
        <v>113</v>
      </c>
    </row>
    <row r="27" customHeight="1" spans="1:12">
      <c r="A27" t="str">
        <f t="shared" si="1"/>
        <v>040</v>
      </c>
      <c r="B27" s="6" t="s">
        <v>832</v>
      </c>
      <c r="C27" s="7">
        <v>140</v>
      </c>
      <c r="D27" s="8">
        <v>139</v>
      </c>
      <c r="E27" s="8">
        <v>140</v>
      </c>
      <c r="F27" s="7">
        <v>60</v>
      </c>
      <c r="G27" s="7">
        <v>60</v>
      </c>
      <c r="H27" s="7">
        <v>60</v>
      </c>
      <c r="I27" s="8">
        <v>140</v>
      </c>
      <c r="J27" s="8">
        <v>80</v>
      </c>
      <c r="K27" s="7">
        <v>79</v>
      </c>
      <c r="L27" s="7">
        <v>80</v>
      </c>
    </row>
    <row r="28" customHeight="1" spans="1:12">
      <c r="A28" t="str">
        <f t="shared" si="1"/>
        <v>041</v>
      </c>
      <c r="B28" s="6" t="s">
        <v>833</v>
      </c>
      <c r="C28" s="7">
        <v>63</v>
      </c>
      <c r="D28" s="8">
        <v>63</v>
      </c>
      <c r="E28" s="8">
        <v>63</v>
      </c>
      <c r="F28" s="7">
        <v>11</v>
      </c>
      <c r="G28" s="7">
        <v>11</v>
      </c>
      <c r="H28" s="7">
        <v>11</v>
      </c>
      <c r="I28" s="8">
        <v>63</v>
      </c>
      <c r="J28" s="8">
        <v>52</v>
      </c>
      <c r="K28" s="7">
        <v>52</v>
      </c>
      <c r="L28" s="7">
        <v>52</v>
      </c>
    </row>
    <row r="29" customHeight="1" spans="1:12">
      <c r="A29" t="str">
        <f t="shared" si="1"/>
        <v>042</v>
      </c>
      <c r="B29" s="6" t="s">
        <v>834</v>
      </c>
      <c r="C29" s="7">
        <v>172</v>
      </c>
      <c r="D29" s="8">
        <v>172</v>
      </c>
      <c r="E29" s="8">
        <v>172</v>
      </c>
      <c r="F29" s="7">
        <v>42</v>
      </c>
      <c r="G29" s="7">
        <v>42</v>
      </c>
      <c r="H29" s="7">
        <v>42</v>
      </c>
      <c r="I29" s="8">
        <v>172</v>
      </c>
      <c r="J29" s="8">
        <v>130</v>
      </c>
      <c r="K29" s="7">
        <v>130</v>
      </c>
      <c r="L29" s="7">
        <v>130</v>
      </c>
    </row>
    <row r="30" customHeight="1" spans="1:12">
      <c r="A30" t="str">
        <f t="shared" si="1"/>
        <v>043</v>
      </c>
      <c r="B30" s="6" t="s">
        <v>835</v>
      </c>
      <c r="C30" s="7">
        <v>108</v>
      </c>
      <c r="D30" s="8">
        <v>105</v>
      </c>
      <c r="E30" s="8">
        <v>108</v>
      </c>
      <c r="F30" s="7">
        <v>0</v>
      </c>
      <c r="G30" s="7">
        <v>1</v>
      </c>
      <c r="H30" s="7">
        <v>1</v>
      </c>
      <c r="I30" s="8">
        <v>9</v>
      </c>
      <c r="J30" s="8">
        <v>107</v>
      </c>
      <c r="K30" s="7">
        <v>96</v>
      </c>
      <c r="L30" s="7">
        <v>8</v>
      </c>
    </row>
    <row r="31" customHeight="1" spans="1:12">
      <c r="A31" t="str">
        <f t="shared" si="1"/>
        <v>044</v>
      </c>
      <c r="B31" s="6" t="s">
        <v>836</v>
      </c>
      <c r="C31" s="7">
        <v>20</v>
      </c>
      <c r="D31" s="8">
        <v>19</v>
      </c>
      <c r="E31" s="8">
        <v>20</v>
      </c>
      <c r="F31" s="7">
        <v>0</v>
      </c>
      <c r="G31" s="7">
        <v>0</v>
      </c>
      <c r="H31" s="7">
        <v>0</v>
      </c>
      <c r="I31" s="8">
        <v>1</v>
      </c>
      <c r="J31" s="8">
        <v>20</v>
      </c>
      <c r="K31" s="7">
        <v>18</v>
      </c>
      <c r="L31" s="7">
        <v>1</v>
      </c>
    </row>
    <row r="32" customHeight="1" spans="1:12">
      <c r="A32" t="str">
        <f t="shared" si="1"/>
        <v>045</v>
      </c>
      <c r="B32" s="6" t="s">
        <v>837</v>
      </c>
      <c r="C32" s="7">
        <v>13</v>
      </c>
      <c r="D32" s="8">
        <v>13</v>
      </c>
      <c r="E32" s="8">
        <v>13</v>
      </c>
      <c r="F32" s="7">
        <v>0</v>
      </c>
      <c r="G32" s="7">
        <v>0</v>
      </c>
      <c r="H32" s="7">
        <v>0</v>
      </c>
      <c r="I32" s="8">
        <v>0</v>
      </c>
      <c r="J32" s="8">
        <v>13</v>
      </c>
      <c r="K32" s="7">
        <v>13</v>
      </c>
      <c r="L32" s="7">
        <v>0</v>
      </c>
    </row>
    <row r="33" customHeight="1" spans="1:12">
      <c r="A33" t="str">
        <f t="shared" si="1"/>
        <v>046</v>
      </c>
      <c r="B33" s="6" t="s">
        <v>838</v>
      </c>
      <c r="C33" s="7">
        <v>16</v>
      </c>
      <c r="D33" s="8">
        <v>16</v>
      </c>
      <c r="E33" s="8">
        <v>16</v>
      </c>
      <c r="F33" s="7">
        <v>0</v>
      </c>
      <c r="G33" s="7">
        <v>0</v>
      </c>
      <c r="H33" s="7">
        <v>0</v>
      </c>
      <c r="I33" s="8">
        <v>2</v>
      </c>
      <c r="J33" s="8">
        <v>16</v>
      </c>
      <c r="K33" s="7">
        <v>16</v>
      </c>
      <c r="L33" s="7">
        <v>0</v>
      </c>
    </row>
    <row r="34" customHeight="1" spans="1:12">
      <c r="A34" t="str">
        <f t="shared" si="1"/>
        <v>047</v>
      </c>
      <c r="B34" s="6" t="s">
        <v>839</v>
      </c>
      <c r="C34" s="7">
        <v>21</v>
      </c>
      <c r="D34" s="8">
        <v>21</v>
      </c>
      <c r="E34" s="8">
        <v>21</v>
      </c>
      <c r="F34" s="7">
        <v>2</v>
      </c>
      <c r="G34" s="7">
        <v>2</v>
      </c>
      <c r="H34" s="7">
        <v>2</v>
      </c>
      <c r="I34" s="8">
        <v>0</v>
      </c>
      <c r="J34" s="8">
        <v>20</v>
      </c>
      <c r="K34" s="7">
        <v>20</v>
      </c>
      <c r="L34" s="7">
        <v>0</v>
      </c>
    </row>
    <row r="35" customHeight="1" spans="1:12">
      <c r="A35" t="str">
        <f t="shared" si="1"/>
        <v>048</v>
      </c>
      <c r="B35" s="6" t="s">
        <v>840</v>
      </c>
      <c r="C35" s="7">
        <v>70</v>
      </c>
      <c r="D35" s="8">
        <v>69</v>
      </c>
      <c r="E35" s="8">
        <v>70</v>
      </c>
      <c r="F35" s="7">
        <v>12</v>
      </c>
      <c r="G35" s="7">
        <v>12</v>
      </c>
      <c r="H35" s="7">
        <v>12</v>
      </c>
      <c r="I35" s="8">
        <v>0</v>
      </c>
      <c r="J35" s="8">
        <v>69</v>
      </c>
      <c r="K35" s="7">
        <v>69</v>
      </c>
      <c r="L35" s="7">
        <v>0</v>
      </c>
    </row>
    <row r="36" customHeight="1" spans="1:12">
      <c r="A36" t="str">
        <f t="shared" si="1"/>
        <v>049</v>
      </c>
      <c r="B36" s="6" t="s">
        <v>841</v>
      </c>
      <c r="C36" s="7">
        <v>14</v>
      </c>
      <c r="D36" s="8">
        <v>12</v>
      </c>
      <c r="E36" s="8">
        <v>14</v>
      </c>
      <c r="F36" s="7">
        <v>0</v>
      </c>
      <c r="G36" s="7">
        <v>0</v>
      </c>
      <c r="H36" s="7">
        <v>0</v>
      </c>
      <c r="I36" s="8">
        <v>0</v>
      </c>
      <c r="J36" s="8">
        <v>14</v>
      </c>
      <c r="K36" s="7">
        <v>14</v>
      </c>
      <c r="L36" s="7">
        <v>0</v>
      </c>
    </row>
    <row r="37" customHeight="1" spans="1:12">
      <c r="A37" t="str">
        <f t="shared" si="1"/>
        <v>050</v>
      </c>
      <c r="B37" s="6" t="s">
        <v>842</v>
      </c>
      <c r="C37" s="7">
        <v>65</v>
      </c>
      <c r="D37" s="8">
        <v>59</v>
      </c>
      <c r="E37" s="8">
        <v>65</v>
      </c>
      <c r="F37" s="7">
        <v>0</v>
      </c>
      <c r="G37" s="7">
        <v>0</v>
      </c>
      <c r="H37" s="7">
        <v>0</v>
      </c>
      <c r="I37" s="8">
        <v>0</v>
      </c>
      <c r="J37" s="8">
        <v>40</v>
      </c>
      <c r="K37" s="7">
        <v>39</v>
      </c>
      <c r="L37" s="7">
        <v>0</v>
      </c>
    </row>
    <row r="38" customHeight="1" spans="1:12">
      <c r="A38" t="str">
        <f t="shared" si="1"/>
        <v>051</v>
      </c>
      <c r="B38" s="6" t="s">
        <v>843</v>
      </c>
      <c r="C38" s="7">
        <v>40</v>
      </c>
      <c r="D38" s="8">
        <v>39</v>
      </c>
      <c r="E38" s="8">
        <v>40</v>
      </c>
      <c r="F38" s="7">
        <v>0</v>
      </c>
      <c r="G38" s="7">
        <v>0</v>
      </c>
      <c r="H38" s="7">
        <v>0</v>
      </c>
      <c r="I38" s="8">
        <v>0</v>
      </c>
      <c r="J38" s="8">
        <v>39</v>
      </c>
      <c r="K38" s="7">
        <v>38</v>
      </c>
      <c r="L38" s="7">
        <v>0</v>
      </c>
    </row>
    <row r="39" customHeight="1" spans="1:12">
      <c r="A39" t="str">
        <f t="shared" si="1"/>
        <v>052</v>
      </c>
      <c r="B39" s="6" t="s">
        <v>844</v>
      </c>
      <c r="C39" s="7">
        <v>22</v>
      </c>
      <c r="D39" s="8">
        <v>17</v>
      </c>
      <c r="E39" s="8">
        <v>22</v>
      </c>
      <c r="F39" s="7">
        <v>2</v>
      </c>
      <c r="G39" s="7">
        <v>2</v>
      </c>
      <c r="H39" s="7">
        <v>2</v>
      </c>
      <c r="I39" s="8">
        <v>0</v>
      </c>
      <c r="J39" s="8">
        <v>15</v>
      </c>
      <c r="K39" s="7">
        <v>16</v>
      </c>
      <c r="L39" s="7">
        <v>0</v>
      </c>
    </row>
    <row r="40" customHeight="1" spans="1:12">
      <c r="A40" t="str">
        <f t="shared" si="1"/>
        <v>053</v>
      </c>
      <c r="B40" s="6" t="s">
        <v>845</v>
      </c>
      <c r="C40" s="7">
        <v>16</v>
      </c>
      <c r="D40" s="8">
        <v>16</v>
      </c>
      <c r="E40" s="8">
        <v>16</v>
      </c>
      <c r="F40" s="7">
        <v>12</v>
      </c>
      <c r="G40" s="7">
        <v>12</v>
      </c>
      <c r="H40" s="7">
        <v>12</v>
      </c>
      <c r="I40" s="8">
        <v>0</v>
      </c>
      <c r="J40" s="8">
        <v>16</v>
      </c>
      <c r="K40" s="7">
        <v>15</v>
      </c>
      <c r="L40" s="7">
        <v>0</v>
      </c>
    </row>
    <row r="41" ht="14.75" spans="1:12">
      <c r="A41" t="str">
        <f t="shared" si="1"/>
        <v>054</v>
      </c>
      <c r="B41" s="6" t="s">
        <v>846</v>
      </c>
      <c r="C41" s="7">
        <v>121</v>
      </c>
      <c r="D41" s="8">
        <v>121</v>
      </c>
      <c r="E41" s="8">
        <v>121</v>
      </c>
      <c r="F41" s="7">
        <v>26</v>
      </c>
      <c r="G41" s="7">
        <v>26</v>
      </c>
      <c r="H41" s="7">
        <v>26</v>
      </c>
      <c r="I41" s="8">
        <v>121</v>
      </c>
      <c r="J41" s="8">
        <v>95</v>
      </c>
      <c r="K41" s="7">
        <v>95</v>
      </c>
      <c r="L41" s="7">
        <v>95</v>
      </c>
    </row>
    <row r="42" ht="14.75" spans="1:12">
      <c r="A42" t="str">
        <f t="shared" si="1"/>
        <v>055</v>
      </c>
      <c r="B42" s="6" t="s">
        <v>847</v>
      </c>
      <c r="C42" s="7">
        <v>110</v>
      </c>
      <c r="D42" s="8">
        <v>110</v>
      </c>
      <c r="E42" s="8">
        <v>110</v>
      </c>
      <c r="F42" s="7">
        <v>40</v>
      </c>
      <c r="G42" s="7">
        <v>40</v>
      </c>
      <c r="H42" s="7">
        <v>40</v>
      </c>
      <c r="I42" s="8">
        <v>110</v>
      </c>
      <c r="J42" s="8">
        <v>70</v>
      </c>
      <c r="K42" s="7">
        <v>70</v>
      </c>
      <c r="L42" s="7">
        <v>70</v>
      </c>
    </row>
    <row r="43" ht="14.75" spans="1:12">
      <c r="A43" t="str">
        <f t="shared" si="1"/>
        <v>056</v>
      </c>
      <c r="B43" s="6" t="s">
        <v>848</v>
      </c>
      <c r="C43" s="7">
        <v>135</v>
      </c>
      <c r="D43" s="8">
        <v>135</v>
      </c>
      <c r="E43" s="8">
        <v>135</v>
      </c>
      <c r="F43" s="7">
        <v>49</v>
      </c>
      <c r="G43" s="7">
        <v>49</v>
      </c>
      <c r="H43" s="7">
        <v>49</v>
      </c>
      <c r="I43" s="8">
        <v>135</v>
      </c>
      <c r="J43" s="8">
        <v>86</v>
      </c>
      <c r="K43" s="7">
        <v>85</v>
      </c>
      <c r="L43" s="7">
        <v>86</v>
      </c>
    </row>
    <row r="44" ht="14.75" spans="1:12">
      <c r="A44" t="str">
        <f t="shared" si="1"/>
        <v>057</v>
      </c>
      <c r="B44" s="6" t="s">
        <v>849</v>
      </c>
      <c r="C44" s="7">
        <v>77</v>
      </c>
      <c r="D44" s="8">
        <v>77</v>
      </c>
      <c r="E44" s="8">
        <v>77</v>
      </c>
      <c r="F44" s="7">
        <v>17</v>
      </c>
      <c r="G44" s="7">
        <v>17</v>
      </c>
      <c r="H44" s="7">
        <v>17</v>
      </c>
      <c r="I44" s="8">
        <v>77</v>
      </c>
      <c r="J44" s="8">
        <v>60</v>
      </c>
      <c r="K44" s="7">
        <v>60</v>
      </c>
      <c r="L44" s="7">
        <v>60</v>
      </c>
    </row>
    <row r="45" ht="14.75" spans="1:12">
      <c r="A45" t="str">
        <f t="shared" si="1"/>
        <v>058</v>
      </c>
      <c r="B45" s="6" t="s">
        <v>850</v>
      </c>
      <c r="C45" s="7">
        <v>103</v>
      </c>
      <c r="D45" s="8">
        <v>103</v>
      </c>
      <c r="E45" s="8">
        <v>103</v>
      </c>
      <c r="F45" s="7">
        <v>38</v>
      </c>
      <c r="G45" s="7">
        <v>38</v>
      </c>
      <c r="H45" s="7">
        <v>38</v>
      </c>
      <c r="I45" s="8">
        <v>103</v>
      </c>
      <c r="J45" s="8">
        <v>67</v>
      </c>
      <c r="K45" s="7">
        <v>67</v>
      </c>
      <c r="L45" s="7">
        <v>67</v>
      </c>
    </row>
    <row r="46" ht="14.75" spans="1:12">
      <c r="A46" s="80" t="s">
        <v>851</v>
      </c>
      <c r="B46" s="6" t="s">
        <v>852</v>
      </c>
      <c r="C46" s="7">
        <v>93</v>
      </c>
      <c r="D46" s="8">
        <v>92</v>
      </c>
      <c r="E46" s="8">
        <v>93</v>
      </c>
      <c r="F46" s="7">
        <v>28</v>
      </c>
      <c r="G46" s="7">
        <v>28</v>
      </c>
      <c r="H46" s="7">
        <v>28</v>
      </c>
      <c r="I46" s="8">
        <v>93</v>
      </c>
      <c r="J46" s="8">
        <v>64</v>
      </c>
      <c r="K46" s="7">
        <v>64</v>
      </c>
      <c r="L46" s="7">
        <v>65</v>
      </c>
    </row>
    <row r="47" ht="14.75" spans="1:12">
      <c r="A47" t="str">
        <f t="shared" ref="A47:A70" si="2">LEFT(B47,3)</f>
        <v>060</v>
      </c>
      <c r="B47" s="6" t="s">
        <v>853</v>
      </c>
      <c r="C47" s="7">
        <v>102</v>
      </c>
      <c r="D47" s="8">
        <v>102</v>
      </c>
      <c r="E47" s="8">
        <v>102</v>
      </c>
      <c r="F47" s="7">
        <v>19</v>
      </c>
      <c r="G47" s="7">
        <v>19</v>
      </c>
      <c r="H47" s="7">
        <v>19</v>
      </c>
      <c r="I47" s="8">
        <v>102</v>
      </c>
      <c r="J47" s="8">
        <v>89</v>
      </c>
      <c r="K47" s="7">
        <v>89</v>
      </c>
      <c r="L47" s="7">
        <v>89</v>
      </c>
    </row>
    <row r="48" ht="14.75" spans="1:12">
      <c r="A48" t="str">
        <f t="shared" si="2"/>
        <v>061</v>
      </c>
      <c r="B48" s="6" t="s">
        <v>854</v>
      </c>
      <c r="C48" s="7">
        <v>298</v>
      </c>
      <c r="D48" s="8">
        <v>298</v>
      </c>
      <c r="E48" s="8">
        <v>298</v>
      </c>
      <c r="F48" s="7">
        <v>89</v>
      </c>
      <c r="G48" s="7">
        <v>89</v>
      </c>
      <c r="H48" s="7">
        <v>89</v>
      </c>
      <c r="I48" s="8">
        <v>298</v>
      </c>
      <c r="J48" s="8">
        <v>210</v>
      </c>
      <c r="K48" s="7">
        <v>208</v>
      </c>
      <c r="L48" s="7">
        <v>210</v>
      </c>
    </row>
    <row r="49" ht="14.75" spans="1:12">
      <c r="A49" t="str">
        <f t="shared" si="2"/>
        <v>062</v>
      </c>
      <c r="B49" s="6" t="s">
        <v>855</v>
      </c>
      <c r="C49" s="7">
        <v>49</v>
      </c>
      <c r="D49" s="8">
        <v>49</v>
      </c>
      <c r="E49" s="8">
        <v>49</v>
      </c>
      <c r="F49" s="7">
        <v>16</v>
      </c>
      <c r="G49" s="7">
        <v>16</v>
      </c>
      <c r="H49" s="7">
        <v>16</v>
      </c>
      <c r="I49" s="8">
        <v>49</v>
      </c>
      <c r="J49" s="8">
        <v>33</v>
      </c>
      <c r="K49" s="7">
        <v>33</v>
      </c>
      <c r="L49" s="7">
        <v>33</v>
      </c>
    </row>
    <row r="50" ht="14.75" spans="1:12">
      <c r="A50" t="str">
        <f t="shared" si="2"/>
        <v>063</v>
      </c>
      <c r="B50" s="6" t="s">
        <v>856</v>
      </c>
      <c r="C50" s="7">
        <v>147</v>
      </c>
      <c r="D50" s="8">
        <v>147</v>
      </c>
      <c r="E50" s="8">
        <v>147</v>
      </c>
      <c r="F50" s="7">
        <v>64</v>
      </c>
      <c r="G50" s="7">
        <v>64</v>
      </c>
      <c r="H50" s="7">
        <v>64</v>
      </c>
      <c r="I50" s="8">
        <v>147</v>
      </c>
      <c r="J50" s="8">
        <v>89</v>
      </c>
      <c r="K50" s="7">
        <v>89</v>
      </c>
      <c r="L50" s="7">
        <v>89</v>
      </c>
    </row>
    <row r="51" ht="14.75" spans="1:12">
      <c r="A51" t="str">
        <f t="shared" si="2"/>
        <v>064</v>
      </c>
      <c r="B51" s="6" t="s">
        <v>857</v>
      </c>
      <c r="C51" s="7">
        <v>133</v>
      </c>
      <c r="D51" s="8">
        <v>133</v>
      </c>
      <c r="E51" s="8">
        <v>133</v>
      </c>
      <c r="F51" s="7">
        <v>43</v>
      </c>
      <c r="G51" s="7">
        <v>43</v>
      </c>
      <c r="H51" s="7">
        <v>43</v>
      </c>
      <c r="I51" s="8">
        <v>133</v>
      </c>
      <c r="J51" s="8">
        <v>90</v>
      </c>
      <c r="K51" s="7">
        <v>90</v>
      </c>
      <c r="L51" s="7">
        <v>90</v>
      </c>
    </row>
    <row r="52" ht="14.75" spans="1:12">
      <c r="A52" t="str">
        <f t="shared" si="2"/>
        <v>065</v>
      </c>
      <c r="B52" s="6" t="s">
        <v>858</v>
      </c>
      <c r="C52" s="7">
        <v>146</v>
      </c>
      <c r="D52" s="8">
        <v>146</v>
      </c>
      <c r="E52" s="8">
        <v>146</v>
      </c>
      <c r="F52" s="7">
        <v>36</v>
      </c>
      <c r="G52" s="7">
        <v>36</v>
      </c>
      <c r="H52" s="7">
        <v>36</v>
      </c>
      <c r="I52" s="8">
        <v>146</v>
      </c>
      <c r="J52" s="8">
        <v>113</v>
      </c>
      <c r="K52" s="7">
        <v>113</v>
      </c>
      <c r="L52" s="7">
        <v>113</v>
      </c>
    </row>
    <row r="53" ht="14.75" spans="1:12">
      <c r="A53" t="str">
        <f t="shared" si="2"/>
        <v>066</v>
      </c>
      <c r="B53" s="6" t="s">
        <v>859</v>
      </c>
      <c r="C53" s="7">
        <v>87</v>
      </c>
      <c r="D53" s="8">
        <v>87</v>
      </c>
      <c r="E53" s="8">
        <v>87</v>
      </c>
      <c r="F53" s="7">
        <v>25</v>
      </c>
      <c r="G53" s="7">
        <v>25</v>
      </c>
      <c r="H53" s="7">
        <v>25</v>
      </c>
      <c r="I53" s="8">
        <v>87</v>
      </c>
      <c r="J53" s="8">
        <v>62</v>
      </c>
      <c r="K53" s="7">
        <v>62</v>
      </c>
      <c r="L53" s="7">
        <v>62</v>
      </c>
    </row>
    <row r="54" ht="14.75" spans="1:12">
      <c r="A54" t="str">
        <f t="shared" si="2"/>
        <v>067</v>
      </c>
      <c r="B54" s="6" t="s">
        <v>860</v>
      </c>
      <c r="C54" s="7">
        <v>116</v>
      </c>
      <c r="D54" s="8">
        <v>116</v>
      </c>
      <c r="E54" s="8">
        <v>116</v>
      </c>
      <c r="F54" s="7">
        <v>40</v>
      </c>
      <c r="G54" s="7">
        <v>40</v>
      </c>
      <c r="H54" s="7">
        <v>40</v>
      </c>
      <c r="I54" s="8">
        <v>116</v>
      </c>
      <c r="J54" s="8">
        <v>85</v>
      </c>
      <c r="K54" s="7">
        <v>83</v>
      </c>
      <c r="L54" s="7">
        <v>85</v>
      </c>
    </row>
    <row r="55" ht="14.75" spans="1:12">
      <c r="A55" t="str">
        <f t="shared" si="2"/>
        <v>068</v>
      </c>
      <c r="B55" s="6" t="s">
        <v>861</v>
      </c>
      <c r="C55" s="7">
        <v>55</v>
      </c>
      <c r="D55" s="8">
        <v>55</v>
      </c>
      <c r="E55" s="8">
        <v>55</v>
      </c>
      <c r="F55" s="7">
        <v>7</v>
      </c>
      <c r="G55" s="7">
        <v>7</v>
      </c>
      <c r="H55" s="7">
        <v>7</v>
      </c>
      <c r="I55" s="8">
        <v>55</v>
      </c>
      <c r="J55" s="8">
        <v>48</v>
      </c>
      <c r="K55" s="7">
        <v>48</v>
      </c>
      <c r="L55" s="7">
        <v>48</v>
      </c>
    </row>
    <row r="56" ht="14.75" spans="1:12">
      <c r="A56" t="str">
        <f t="shared" si="2"/>
        <v>069</v>
      </c>
      <c r="B56" s="6" t="s">
        <v>862</v>
      </c>
      <c r="C56" s="7">
        <v>115</v>
      </c>
      <c r="D56" s="8">
        <v>115</v>
      </c>
      <c r="E56" s="8">
        <v>115</v>
      </c>
      <c r="F56" s="7">
        <v>31</v>
      </c>
      <c r="G56" s="7">
        <v>31</v>
      </c>
      <c r="H56" s="7">
        <v>31</v>
      </c>
      <c r="I56" s="8">
        <v>115</v>
      </c>
      <c r="J56" s="8">
        <v>84</v>
      </c>
      <c r="K56" s="7">
        <v>84</v>
      </c>
      <c r="L56" s="7">
        <v>84</v>
      </c>
    </row>
    <row r="57" ht="14.75" spans="1:12">
      <c r="A57" t="str">
        <f t="shared" si="2"/>
        <v>070</v>
      </c>
      <c r="B57" s="6" t="s">
        <v>863</v>
      </c>
      <c r="C57" s="7">
        <v>43</v>
      </c>
      <c r="D57" s="8">
        <v>43</v>
      </c>
      <c r="E57" s="8">
        <v>43</v>
      </c>
      <c r="F57" s="7">
        <v>19</v>
      </c>
      <c r="G57" s="7">
        <v>19</v>
      </c>
      <c r="H57" s="7">
        <v>19</v>
      </c>
      <c r="I57" s="8">
        <v>43</v>
      </c>
      <c r="J57" s="8">
        <v>24</v>
      </c>
      <c r="K57" s="7">
        <v>24</v>
      </c>
      <c r="L57" s="7">
        <v>24</v>
      </c>
    </row>
    <row r="58" ht="14.75" spans="1:12">
      <c r="A58" t="str">
        <f t="shared" si="2"/>
        <v>071</v>
      </c>
      <c r="B58" s="6" t="s">
        <v>864</v>
      </c>
      <c r="C58" s="7">
        <v>77</v>
      </c>
      <c r="D58" s="8">
        <v>77</v>
      </c>
      <c r="E58" s="8">
        <v>77</v>
      </c>
      <c r="F58" s="7">
        <v>14</v>
      </c>
      <c r="G58" s="7">
        <v>14</v>
      </c>
      <c r="H58" s="7">
        <v>14</v>
      </c>
      <c r="I58" s="8">
        <v>77</v>
      </c>
      <c r="J58" s="8">
        <v>63</v>
      </c>
      <c r="K58" s="7">
        <v>63</v>
      </c>
      <c r="L58" s="7">
        <v>63</v>
      </c>
    </row>
    <row r="59" ht="14.75" spans="1:12">
      <c r="A59" t="str">
        <f t="shared" si="2"/>
        <v>072</v>
      </c>
      <c r="B59" s="6" t="s">
        <v>865</v>
      </c>
      <c r="C59" s="7">
        <v>61</v>
      </c>
      <c r="D59" s="8">
        <v>61</v>
      </c>
      <c r="E59" s="8">
        <v>61</v>
      </c>
      <c r="F59" s="7">
        <v>15</v>
      </c>
      <c r="G59" s="7">
        <v>15</v>
      </c>
      <c r="H59" s="7">
        <v>15</v>
      </c>
      <c r="I59" s="8">
        <v>61</v>
      </c>
      <c r="J59" s="8">
        <v>47</v>
      </c>
      <c r="K59" s="7">
        <v>47</v>
      </c>
      <c r="L59" s="7">
        <v>47</v>
      </c>
    </row>
    <row r="60" ht="14.75" spans="1:12">
      <c r="A60" t="str">
        <f t="shared" si="2"/>
        <v>073</v>
      </c>
      <c r="B60" s="6" t="s">
        <v>866</v>
      </c>
      <c r="C60" s="7">
        <v>101</v>
      </c>
      <c r="D60" s="8">
        <v>101</v>
      </c>
      <c r="E60" s="8">
        <v>101</v>
      </c>
      <c r="F60" s="7">
        <v>37</v>
      </c>
      <c r="G60" s="7">
        <v>37</v>
      </c>
      <c r="H60" s="7">
        <v>37</v>
      </c>
      <c r="I60" s="8">
        <v>101</v>
      </c>
      <c r="J60" s="8">
        <v>67</v>
      </c>
      <c r="K60" s="7">
        <v>67</v>
      </c>
      <c r="L60" s="7">
        <v>67</v>
      </c>
    </row>
    <row r="61" ht="14.75" spans="1:12">
      <c r="A61" t="str">
        <f t="shared" si="2"/>
        <v>074</v>
      </c>
      <c r="B61" s="6" t="s">
        <v>867</v>
      </c>
      <c r="C61" s="7">
        <v>42</v>
      </c>
      <c r="D61" s="8">
        <v>42</v>
      </c>
      <c r="E61" s="8">
        <v>42</v>
      </c>
      <c r="F61" s="7">
        <v>21</v>
      </c>
      <c r="G61" s="7">
        <v>21</v>
      </c>
      <c r="H61" s="7">
        <v>21</v>
      </c>
      <c r="I61" s="8">
        <v>42</v>
      </c>
      <c r="J61" s="8">
        <v>21</v>
      </c>
      <c r="K61" s="7">
        <v>21</v>
      </c>
      <c r="L61" s="7">
        <v>21</v>
      </c>
    </row>
    <row r="62" ht="14.75" spans="1:12">
      <c r="A62" t="str">
        <f t="shared" si="2"/>
        <v>075</v>
      </c>
      <c r="B62" s="6" t="s">
        <v>868</v>
      </c>
      <c r="C62" s="7">
        <v>68</v>
      </c>
      <c r="D62" s="8">
        <v>68</v>
      </c>
      <c r="E62" s="8">
        <v>68</v>
      </c>
      <c r="F62" s="7">
        <v>20</v>
      </c>
      <c r="G62" s="7">
        <v>20</v>
      </c>
      <c r="H62" s="7">
        <v>20</v>
      </c>
      <c r="I62" s="8">
        <v>68</v>
      </c>
      <c r="J62" s="8">
        <v>48</v>
      </c>
      <c r="K62" s="7">
        <v>48</v>
      </c>
      <c r="L62" s="7">
        <v>48</v>
      </c>
    </row>
    <row r="63" ht="14.75" spans="1:12">
      <c r="A63" t="str">
        <f t="shared" si="2"/>
        <v>076</v>
      </c>
      <c r="B63" s="6" t="s">
        <v>869</v>
      </c>
      <c r="C63" s="7">
        <v>121</v>
      </c>
      <c r="D63" s="8">
        <v>121</v>
      </c>
      <c r="E63" s="8">
        <v>121</v>
      </c>
      <c r="F63" s="7">
        <v>47</v>
      </c>
      <c r="G63" s="7">
        <v>47</v>
      </c>
      <c r="H63" s="7">
        <v>47</v>
      </c>
      <c r="I63" s="8">
        <v>121</v>
      </c>
      <c r="J63" s="8">
        <v>74</v>
      </c>
      <c r="K63" s="7">
        <v>74</v>
      </c>
      <c r="L63" s="7">
        <v>74</v>
      </c>
    </row>
    <row r="64" ht="14.75" spans="1:12">
      <c r="A64" t="str">
        <f t="shared" si="2"/>
        <v>077</v>
      </c>
      <c r="B64" s="6" t="s">
        <v>870</v>
      </c>
      <c r="C64" s="7">
        <v>43</v>
      </c>
      <c r="D64" s="8">
        <v>43</v>
      </c>
      <c r="E64" s="8">
        <v>43</v>
      </c>
      <c r="F64" s="7">
        <v>16</v>
      </c>
      <c r="G64" s="7">
        <v>16</v>
      </c>
      <c r="H64" s="7">
        <v>16</v>
      </c>
      <c r="I64" s="8">
        <v>43</v>
      </c>
      <c r="J64" s="8">
        <v>27</v>
      </c>
      <c r="K64" s="7">
        <v>27</v>
      </c>
      <c r="L64" s="7">
        <v>27</v>
      </c>
    </row>
    <row r="65" ht="14.75" spans="1:12">
      <c r="A65" t="str">
        <f t="shared" si="2"/>
        <v>078</v>
      </c>
      <c r="B65" s="6" t="s">
        <v>871</v>
      </c>
      <c r="C65" s="7">
        <v>78</v>
      </c>
      <c r="D65" s="8">
        <v>78</v>
      </c>
      <c r="E65" s="8">
        <v>78</v>
      </c>
      <c r="F65" s="7">
        <v>14</v>
      </c>
      <c r="G65" s="7">
        <v>14</v>
      </c>
      <c r="H65" s="7">
        <v>14</v>
      </c>
      <c r="I65" s="8">
        <v>78</v>
      </c>
      <c r="J65" s="8">
        <v>64</v>
      </c>
      <c r="K65" s="7">
        <v>64</v>
      </c>
      <c r="L65" s="7">
        <v>64</v>
      </c>
    </row>
    <row r="66" ht="14.75" spans="1:12">
      <c r="A66" t="str">
        <f t="shared" si="2"/>
        <v>079</v>
      </c>
      <c r="B66" s="6" t="s">
        <v>872</v>
      </c>
      <c r="C66" s="7">
        <v>66</v>
      </c>
      <c r="D66" s="8">
        <v>64</v>
      </c>
      <c r="E66" s="8">
        <v>66</v>
      </c>
      <c r="F66" s="7">
        <v>1</v>
      </c>
      <c r="G66" s="7">
        <v>1</v>
      </c>
      <c r="H66" s="7">
        <v>1</v>
      </c>
      <c r="I66" s="8">
        <v>0</v>
      </c>
      <c r="J66" s="8">
        <v>64</v>
      </c>
      <c r="K66" s="7">
        <v>60</v>
      </c>
      <c r="L66" s="7">
        <v>0</v>
      </c>
    </row>
    <row r="67" ht="14.75" spans="1:12">
      <c r="A67" t="str">
        <f t="shared" si="2"/>
        <v>080</v>
      </c>
      <c r="B67" s="6" t="s">
        <v>873</v>
      </c>
      <c r="C67" s="7">
        <v>172</v>
      </c>
      <c r="D67" s="8">
        <v>172</v>
      </c>
      <c r="E67" s="8">
        <v>172</v>
      </c>
      <c r="F67" s="7">
        <v>55</v>
      </c>
      <c r="G67" s="7">
        <v>55</v>
      </c>
      <c r="H67" s="7">
        <v>55</v>
      </c>
      <c r="I67" s="8">
        <v>172</v>
      </c>
      <c r="J67" s="8">
        <v>120</v>
      </c>
      <c r="K67" s="7">
        <v>118</v>
      </c>
      <c r="L67" s="7">
        <v>120</v>
      </c>
    </row>
    <row r="68" ht="14.75" spans="1:12">
      <c r="A68" t="str">
        <f t="shared" si="2"/>
        <v>081</v>
      </c>
      <c r="B68" s="6" t="s">
        <v>874</v>
      </c>
      <c r="C68" s="7">
        <v>16</v>
      </c>
      <c r="D68" s="8">
        <v>16</v>
      </c>
      <c r="E68" s="8">
        <v>16</v>
      </c>
      <c r="F68" s="7">
        <v>11</v>
      </c>
      <c r="G68" s="7">
        <v>11</v>
      </c>
      <c r="H68" s="7">
        <v>11</v>
      </c>
      <c r="I68" s="8">
        <v>0</v>
      </c>
      <c r="J68" s="8">
        <v>16</v>
      </c>
      <c r="K68" s="7">
        <v>16</v>
      </c>
      <c r="L68" s="7">
        <v>0</v>
      </c>
    </row>
    <row r="69" ht="14.75" spans="1:12">
      <c r="A69" t="str">
        <f t="shared" si="2"/>
        <v>082</v>
      </c>
      <c r="B69" s="6" t="s">
        <v>875</v>
      </c>
      <c r="C69" s="7">
        <v>88</v>
      </c>
      <c r="D69" s="8">
        <v>88</v>
      </c>
      <c r="E69" s="8">
        <v>88</v>
      </c>
      <c r="F69" s="7">
        <v>34</v>
      </c>
      <c r="G69" s="7">
        <v>34</v>
      </c>
      <c r="H69" s="7">
        <v>34</v>
      </c>
      <c r="I69" s="8">
        <v>2</v>
      </c>
      <c r="J69" s="8">
        <v>88</v>
      </c>
      <c r="K69" s="7">
        <v>88</v>
      </c>
      <c r="L69" s="7">
        <v>2</v>
      </c>
    </row>
    <row r="70" ht="14.75" spans="1:12">
      <c r="A70" t="str">
        <f t="shared" si="2"/>
        <v>083</v>
      </c>
      <c r="B70" s="6" t="s">
        <v>876</v>
      </c>
      <c r="C70" s="7">
        <v>14</v>
      </c>
      <c r="D70" s="8">
        <v>14</v>
      </c>
      <c r="E70" s="8">
        <v>14</v>
      </c>
      <c r="F70" s="7">
        <v>0</v>
      </c>
      <c r="G70" s="7">
        <v>0</v>
      </c>
      <c r="H70" s="7">
        <v>0</v>
      </c>
      <c r="I70" s="8">
        <v>0</v>
      </c>
      <c r="J70" s="8">
        <v>14</v>
      </c>
      <c r="K70" s="7">
        <v>13</v>
      </c>
      <c r="L70" s="7">
        <v>0</v>
      </c>
    </row>
    <row r="71" ht="12.5" spans="1:2">
      <c r="A71" s="80" t="s">
        <v>124</v>
      </c>
      <c r="B71" t="s">
        <v>877</v>
      </c>
    </row>
    <row r="72" ht="12.5" spans="1:2">
      <c r="A72" t="s">
        <v>171</v>
      </c>
      <c r="B72" t="s">
        <v>878</v>
      </c>
    </row>
    <row r="73" ht="12.5" spans="1:2">
      <c r="A73" t="s">
        <v>103</v>
      </c>
      <c r="B73" t="s">
        <v>879</v>
      </c>
    </row>
    <row r="74" ht="12.5" spans="1:2">
      <c r="A74" t="s">
        <v>233</v>
      </c>
      <c r="B74" t="s">
        <v>880</v>
      </c>
    </row>
    <row r="75" ht="12.5" spans="1:2">
      <c r="A75" t="s">
        <v>265</v>
      </c>
      <c r="B75" t="s">
        <v>881</v>
      </c>
    </row>
    <row r="76" ht="12.5" spans="1:2">
      <c r="A76" t="s">
        <v>291</v>
      </c>
      <c r="B76" t="s">
        <v>882</v>
      </c>
    </row>
    <row r="77" ht="12.5" spans="1:2">
      <c r="A77" t="s">
        <v>298</v>
      </c>
      <c r="B77" t="s">
        <v>883</v>
      </c>
    </row>
    <row r="78" ht="12.5" spans="1:2">
      <c r="A78" t="s">
        <v>312</v>
      </c>
      <c r="B78" t="s">
        <v>884</v>
      </c>
    </row>
    <row r="79" ht="12.5" spans="1:2">
      <c r="A79" t="s">
        <v>323</v>
      </c>
      <c r="B79" t="s">
        <v>885</v>
      </c>
    </row>
    <row r="80" ht="12.5" spans="1:2">
      <c r="A80" t="s">
        <v>335</v>
      </c>
      <c r="B80" t="s">
        <v>886</v>
      </c>
    </row>
    <row r="81" ht="12.5" spans="1:2">
      <c r="A81" t="s">
        <v>363</v>
      </c>
      <c r="B81" t="s">
        <v>887</v>
      </c>
    </row>
    <row r="82" ht="12.5" spans="1:2">
      <c r="A82" t="s">
        <v>391</v>
      </c>
      <c r="B82" t="s">
        <v>888</v>
      </c>
    </row>
    <row r="83" ht="12.5" spans="1:2">
      <c r="A83" t="s">
        <v>397</v>
      </c>
      <c r="B83" t="s">
        <v>889</v>
      </c>
    </row>
    <row r="84" ht="12.5" spans="1:2">
      <c r="A84" t="s">
        <v>423</v>
      </c>
      <c r="B84" t="s">
        <v>890</v>
      </c>
    </row>
    <row r="85" ht="12.5" spans="1:2">
      <c r="A85" t="s">
        <v>448</v>
      </c>
      <c r="B85" t="s">
        <v>891</v>
      </c>
    </row>
    <row r="86" ht="12.5" spans="1:2">
      <c r="A86" s="80" t="s">
        <v>892</v>
      </c>
      <c r="B86" t="s">
        <v>893</v>
      </c>
    </row>
    <row r="87" ht="14.75" spans="1:12">
      <c r="A87" t="str">
        <f>LEFT(B87,3)</f>
        <v>086</v>
      </c>
      <c r="B87" s="6" t="s">
        <v>894</v>
      </c>
      <c r="C87" s="7">
        <v>33</v>
      </c>
      <c r="D87" s="8">
        <v>33</v>
      </c>
      <c r="E87" s="8">
        <v>33</v>
      </c>
      <c r="F87" s="7">
        <v>0</v>
      </c>
      <c r="G87" s="7">
        <v>0</v>
      </c>
      <c r="H87" s="7">
        <v>0</v>
      </c>
      <c r="I87" s="8">
        <v>0</v>
      </c>
      <c r="J87" s="8">
        <v>33</v>
      </c>
      <c r="K87" s="7">
        <v>33</v>
      </c>
      <c r="L87" s="7">
        <v>0</v>
      </c>
    </row>
    <row r="88" ht="12.5" spans="3:12">
      <c r="C88">
        <f t="shared" ref="C88:L88" si="3">SUM(C2:C87)</f>
        <v>11225</v>
      </c>
      <c r="D88">
        <f t="shared" si="3"/>
        <v>10988</v>
      </c>
      <c r="E88">
        <f t="shared" si="3"/>
        <v>11124</v>
      </c>
      <c r="F88">
        <f t="shared" si="3"/>
        <v>4285</v>
      </c>
      <c r="G88">
        <f t="shared" si="3"/>
        <v>4320</v>
      </c>
      <c r="H88">
        <f t="shared" si="3"/>
        <v>4210</v>
      </c>
      <c r="I88">
        <f t="shared" si="3"/>
        <v>9833</v>
      </c>
      <c r="J88">
        <f t="shared" si="3"/>
        <v>7183</v>
      </c>
      <c r="K88">
        <f t="shared" si="3"/>
        <v>6919</v>
      </c>
      <c r="L88">
        <f t="shared" si="3"/>
        <v>6017</v>
      </c>
    </row>
  </sheetData>
  <pageMargins left="0.7" right="0.7" top="0.75" bottom="0.75" header="0" footer="0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"/>
  <sheetViews>
    <sheetView workbookViewId="0">
      <selection activeCell="A1" sqref="A1"/>
    </sheetView>
  </sheetViews>
  <sheetFormatPr defaultColWidth="14.4272727272727" defaultRowHeight="15" customHeight="1" outlineLevelCol="7"/>
  <cols>
    <col min="1" max="1" width="11.8545454545455" customWidth="1"/>
    <col min="2" max="2" width="37.5727272727273" customWidth="1"/>
    <col min="3" max="3" width="16" customWidth="1"/>
    <col min="4" max="4" width="17.2818181818182" customWidth="1"/>
    <col min="5" max="5" width="19.5727272727273" customWidth="1"/>
    <col min="6" max="7" width="21.1363636363636" customWidth="1"/>
    <col min="8" max="8" width="10.4272727272727" customWidth="1"/>
    <col min="9" max="18" width="9.13636363636364" customWidth="1"/>
    <col min="19" max="26" width="8.70909090909091" customWidth="1"/>
  </cols>
  <sheetData>
    <row r="1" ht="12.75" customHeight="1" spans="1:8">
      <c r="A1" t="s">
        <v>895</v>
      </c>
      <c r="B1" t="s">
        <v>896</v>
      </c>
      <c r="C1" t="s">
        <v>897</v>
      </c>
      <c r="D1" t="s">
        <v>898</v>
      </c>
      <c r="E1" t="s">
        <v>899</v>
      </c>
      <c r="F1" t="s">
        <v>900</v>
      </c>
      <c r="G1" t="s">
        <v>901</v>
      </c>
      <c r="H1" t="s">
        <v>902</v>
      </c>
    </row>
    <row r="2" ht="12.75" customHeight="1" spans="1:2">
      <c r="A2" t="s">
        <v>903</v>
      </c>
      <c r="B2" t="s">
        <v>904</v>
      </c>
    </row>
    <row r="3" ht="12.75" customHeight="1" spans="1:2">
      <c r="A3" t="s">
        <v>12</v>
      </c>
      <c r="B3" t="s">
        <v>584</v>
      </c>
    </row>
    <row r="4" ht="12.75" customHeight="1" spans="1:2">
      <c r="A4" t="s">
        <v>24</v>
      </c>
      <c r="B4" t="s">
        <v>583</v>
      </c>
    </row>
    <row r="5" ht="12.75" customHeight="1" spans="1:2">
      <c r="A5" t="s">
        <v>35</v>
      </c>
      <c r="B5" t="s">
        <v>905</v>
      </c>
    </row>
    <row r="6" ht="12.75" customHeight="1" spans="1:2">
      <c r="A6" s="80" t="s">
        <v>810</v>
      </c>
      <c r="B6" t="s">
        <v>906</v>
      </c>
    </row>
    <row r="7" ht="12.75" customHeight="1" spans="1:2">
      <c r="A7" t="s">
        <v>52</v>
      </c>
      <c r="B7" t="s">
        <v>907</v>
      </c>
    </row>
    <row r="8" ht="12.75" customHeight="1" spans="1:2">
      <c r="A8" t="s">
        <v>60</v>
      </c>
      <c r="B8" t="s">
        <v>908</v>
      </c>
    </row>
    <row r="9" ht="12.75" customHeight="1" spans="1:2">
      <c r="A9" t="s">
        <v>66</v>
      </c>
      <c r="B9" t="s">
        <v>909</v>
      </c>
    </row>
    <row r="10" ht="12.75" customHeight="1" spans="1:2">
      <c r="A10" t="s">
        <v>73</v>
      </c>
      <c r="B10" t="s">
        <v>910</v>
      </c>
    </row>
    <row r="11" ht="12.75" customHeight="1" spans="1:2">
      <c r="A11" t="s">
        <v>80</v>
      </c>
      <c r="B11" t="s">
        <v>911</v>
      </c>
    </row>
    <row r="12" ht="12.75" customHeight="1" spans="1:2">
      <c r="A12" t="s">
        <v>87</v>
      </c>
      <c r="B12" t="s">
        <v>912</v>
      </c>
    </row>
    <row r="13" ht="12.75" customHeight="1" spans="1:2">
      <c r="A13" t="s">
        <v>98</v>
      </c>
      <c r="B13" t="s">
        <v>913</v>
      </c>
    </row>
    <row r="14" ht="12.75" customHeight="1" spans="1:2">
      <c r="A14" t="s">
        <v>105</v>
      </c>
      <c r="B14" t="s">
        <v>574</v>
      </c>
    </row>
    <row r="15" ht="12.75" customHeight="1" spans="1:2">
      <c r="A15" t="s">
        <v>112</v>
      </c>
      <c r="B15" t="s">
        <v>914</v>
      </c>
    </row>
    <row r="16" ht="12.75" customHeight="1" spans="1:2">
      <c r="A16" t="s">
        <v>119</v>
      </c>
      <c r="B16" t="s">
        <v>577</v>
      </c>
    </row>
    <row r="17" ht="12.75" customHeight="1" spans="1:2">
      <c r="A17" t="s">
        <v>126</v>
      </c>
      <c r="B17" t="s">
        <v>915</v>
      </c>
    </row>
    <row r="18" ht="12.75" customHeight="1" spans="1:2">
      <c r="A18" t="s">
        <v>132</v>
      </c>
      <c r="B18" t="s">
        <v>916</v>
      </c>
    </row>
    <row r="19" ht="12.75" customHeight="1" spans="1:2">
      <c r="A19" t="s">
        <v>142</v>
      </c>
      <c r="B19" t="s">
        <v>917</v>
      </c>
    </row>
    <row r="20" ht="12.75" customHeight="1" spans="1:2">
      <c r="A20" t="s">
        <v>149</v>
      </c>
      <c r="B20" t="s">
        <v>918</v>
      </c>
    </row>
    <row r="21" ht="12.75" customHeight="1" spans="1:2">
      <c r="A21" t="s">
        <v>154</v>
      </c>
      <c r="B21" t="s">
        <v>919</v>
      </c>
    </row>
    <row r="22" ht="12.75" customHeight="1" spans="1:2">
      <c r="A22" t="s">
        <v>163</v>
      </c>
      <c r="B22" t="s">
        <v>920</v>
      </c>
    </row>
    <row r="23" ht="12.75" customHeight="1" spans="1:2">
      <c r="A23" t="s">
        <v>173</v>
      </c>
      <c r="B23" t="s">
        <v>921</v>
      </c>
    </row>
    <row r="24" ht="12.75" customHeight="1" spans="1:2">
      <c r="A24" t="s">
        <v>182</v>
      </c>
      <c r="B24" t="s">
        <v>922</v>
      </c>
    </row>
    <row r="25" ht="12.75" customHeight="1" spans="1:2">
      <c r="A25" t="s">
        <v>16</v>
      </c>
      <c r="B25" t="s">
        <v>923</v>
      </c>
    </row>
    <row r="26" ht="12.75" customHeight="1" spans="1:2">
      <c r="A26" t="s">
        <v>261</v>
      </c>
      <c r="B26" t="s">
        <v>924</v>
      </c>
    </row>
    <row r="27" ht="12.75" customHeight="1" spans="1:2">
      <c r="A27" t="s">
        <v>118</v>
      </c>
      <c r="B27" t="s">
        <v>925</v>
      </c>
    </row>
    <row r="28" ht="12.75" customHeight="1" spans="1:2">
      <c r="A28" t="s">
        <v>136</v>
      </c>
      <c r="B28" t="s">
        <v>926</v>
      </c>
    </row>
    <row r="29" ht="12.75" customHeight="1" spans="1:2">
      <c r="A29" t="s">
        <v>123</v>
      </c>
      <c r="B29" t="s">
        <v>927</v>
      </c>
    </row>
    <row r="30" ht="12.75" customHeight="1" spans="1:2">
      <c r="A30" t="s">
        <v>78</v>
      </c>
      <c r="B30" t="s">
        <v>928</v>
      </c>
    </row>
    <row r="31" ht="12.75" customHeight="1" spans="1:2">
      <c r="A31" t="s">
        <v>167</v>
      </c>
      <c r="B31" t="s">
        <v>929</v>
      </c>
    </row>
    <row r="32" ht="12.75" customHeight="1" spans="1:2">
      <c r="A32" t="s">
        <v>325</v>
      </c>
      <c r="B32" t="s">
        <v>930</v>
      </c>
    </row>
    <row r="33" ht="12.75" customHeight="1" spans="1:2">
      <c r="A33" t="s">
        <v>177</v>
      </c>
      <c r="B33" t="s">
        <v>931</v>
      </c>
    </row>
    <row r="34" ht="12.75" customHeight="1" spans="1:2">
      <c r="A34" t="s">
        <v>308</v>
      </c>
      <c r="B34" t="s">
        <v>932</v>
      </c>
    </row>
    <row r="35" ht="12.75" customHeight="1" spans="1:2">
      <c r="A35" t="s">
        <v>288</v>
      </c>
      <c r="B35" t="s">
        <v>933</v>
      </c>
    </row>
    <row r="36" ht="12.75" customHeight="1" spans="1:2">
      <c r="A36" t="s">
        <v>347</v>
      </c>
      <c r="B36" t="s">
        <v>934</v>
      </c>
    </row>
    <row r="37" ht="12.75" customHeight="1" spans="1:2">
      <c r="A37" t="s">
        <v>92</v>
      </c>
      <c r="B37" t="s">
        <v>935</v>
      </c>
    </row>
    <row r="38" ht="12.75" customHeight="1" spans="1:2">
      <c r="A38" t="s">
        <v>138</v>
      </c>
      <c r="B38" t="s">
        <v>936</v>
      </c>
    </row>
    <row r="39" ht="12.75" customHeight="1" spans="1:2">
      <c r="A39" t="s">
        <v>179</v>
      </c>
      <c r="B39" t="s">
        <v>937</v>
      </c>
    </row>
    <row r="40" ht="12.75" customHeight="1" spans="1:2">
      <c r="A40" t="s">
        <v>146</v>
      </c>
      <c r="B40" t="s">
        <v>938</v>
      </c>
    </row>
    <row r="41" ht="12.75" customHeight="1" spans="1:2">
      <c r="A41" t="s">
        <v>148</v>
      </c>
      <c r="B41" t="s">
        <v>939</v>
      </c>
    </row>
    <row r="42" ht="12.75" customHeight="1" spans="1:2">
      <c r="A42" t="s">
        <v>94</v>
      </c>
      <c r="B42" t="s">
        <v>940</v>
      </c>
    </row>
    <row r="43" ht="12.75" customHeight="1" spans="1:2">
      <c r="A43" t="s">
        <v>386</v>
      </c>
      <c r="B43" t="s">
        <v>941</v>
      </c>
    </row>
    <row r="44" ht="12.75" customHeight="1" spans="1:2">
      <c r="A44" t="s">
        <v>296</v>
      </c>
      <c r="B44" t="s">
        <v>942</v>
      </c>
    </row>
    <row r="45" ht="12.75" customHeight="1" spans="1:2">
      <c r="A45" t="s">
        <v>158</v>
      </c>
      <c r="B45" t="s">
        <v>943</v>
      </c>
    </row>
    <row r="46" ht="12.75" customHeight="1" spans="1:2">
      <c r="A46" s="80" t="s">
        <v>851</v>
      </c>
      <c r="B46" t="s">
        <v>944</v>
      </c>
    </row>
    <row r="47" ht="12.75" customHeight="1" spans="1:2">
      <c r="A47" t="s">
        <v>410</v>
      </c>
      <c r="B47" t="s">
        <v>945</v>
      </c>
    </row>
    <row r="48" ht="12.75" customHeight="1" spans="1:2">
      <c r="A48" t="s">
        <v>418</v>
      </c>
      <c r="B48" t="s">
        <v>575</v>
      </c>
    </row>
    <row r="49" ht="12.75" customHeight="1" spans="1:2">
      <c r="A49" t="s">
        <v>425</v>
      </c>
      <c r="B49" t="s">
        <v>946</v>
      </c>
    </row>
    <row r="50" ht="12.75" customHeight="1" spans="1:2">
      <c r="A50" t="s">
        <v>433</v>
      </c>
      <c r="B50" t="s">
        <v>947</v>
      </c>
    </row>
    <row r="51" ht="12.75" customHeight="1" spans="1:2">
      <c r="A51" t="s">
        <v>438</v>
      </c>
      <c r="B51" t="s">
        <v>948</v>
      </c>
    </row>
    <row r="52" ht="12.75" customHeight="1" spans="1:2">
      <c r="A52" t="s">
        <v>443</v>
      </c>
      <c r="B52" t="s">
        <v>949</v>
      </c>
    </row>
    <row r="53" ht="12.75" customHeight="1" spans="1:2">
      <c r="A53" t="s">
        <v>450</v>
      </c>
      <c r="B53" t="s">
        <v>950</v>
      </c>
    </row>
    <row r="54" ht="12.75" customHeight="1" spans="1:2">
      <c r="A54" t="s">
        <v>455</v>
      </c>
      <c r="B54" t="s">
        <v>951</v>
      </c>
    </row>
    <row r="55" ht="12.75" customHeight="1" spans="1:2">
      <c r="A55" t="s">
        <v>460</v>
      </c>
      <c r="B55" t="s">
        <v>952</v>
      </c>
    </row>
    <row r="56" ht="12.75" customHeight="1" spans="1:2">
      <c r="A56" t="s">
        <v>467</v>
      </c>
      <c r="B56" t="s">
        <v>953</v>
      </c>
    </row>
    <row r="57" ht="12.75" customHeight="1" spans="1:2">
      <c r="A57" t="s">
        <v>473</v>
      </c>
      <c r="B57" t="s">
        <v>954</v>
      </c>
    </row>
    <row r="58" ht="12.75" customHeight="1" spans="1:2">
      <c r="A58" t="s">
        <v>18</v>
      </c>
      <c r="B58" t="s">
        <v>955</v>
      </c>
    </row>
    <row r="59" ht="12.75" customHeight="1" spans="1:2">
      <c r="A59" t="s">
        <v>159</v>
      </c>
      <c r="B59" t="s">
        <v>956</v>
      </c>
    </row>
    <row r="60" ht="12.75" customHeight="1" spans="1:2">
      <c r="A60" t="s">
        <v>495</v>
      </c>
      <c r="B60" t="s">
        <v>957</v>
      </c>
    </row>
    <row r="61" ht="12.75" customHeight="1" spans="1:2">
      <c r="A61" t="s">
        <v>502</v>
      </c>
      <c r="B61" t="s">
        <v>958</v>
      </c>
    </row>
    <row r="62" ht="12.75" customHeight="1" spans="1:2">
      <c r="A62" t="s">
        <v>510</v>
      </c>
      <c r="B62" t="s">
        <v>959</v>
      </c>
    </row>
    <row r="63" ht="12.75" customHeight="1" spans="1:2">
      <c r="A63" t="s">
        <v>517</v>
      </c>
      <c r="B63" t="s">
        <v>960</v>
      </c>
    </row>
    <row r="64" ht="12.75" customHeight="1" spans="1:2">
      <c r="A64" t="s">
        <v>527</v>
      </c>
      <c r="B64" t="s">
        <v>961</v>
      </c>
    </row>
    <row r="65" ht="12.75" customHeight="1" spans="1:2">
      <c r="A65" t="s">
        <v>533</v>
      </c>
      <c r="B65" t="s">
        <v>962</v>
      </c>
    </row>
    <row r="66" ht="12.75" customHeight="1" spans="1:2">
      <c r="A66" t="s">
        <v>540</v>
      </c>
      <c r="B66" t="s">
        <v>963</v>
      </c>
    </row>
    <row r="67" ht="12.75" customHeight="1" spans="1:2">
      <c r="A67" t="s">
        <v>544</v>
      </c>
      <c r="B67" t="s">
        <v>964</v>
      </c>
    </row>
    <row r="68" ht="12.75" customHeight="1" spans="1:2">
      <c r="A68" t="s">
        <v>169</v>
      </c>
      <c r="B68" t="s">
        <v>965</v>
      </c>
    </row>
    <row r="69" ht="12.75" customHeight="1" spans="1:2">
      <c r="A69" t="s">
        <v>96</v>
      </c>
      <c r="B69" t="s">
        <v>966</v>
      </c>
    </row>
    <row r="70" ht="12.75" customHeight="1" spans="1:2">
      <c r="A70" t="s">
        <v>310</v>
      </c>
      <c r="B70" t="s">
        <v>967</v>
      </c>
    </row>
    <row r="71" ht="12.75" customHeight="1" spans="1:2">
      <c r="A71" t="s">
        <v>968</v>
      </c>
      <c r="B71" t="s">
        <v>969</v>
      </c>
    </row>
    <row r="72" ht="12.75" customHeight="1" spans="1:2">
      <c r="A72" s="80" t="s">
        <v>124</v>
      </c>
      <c r="B72" t="s">
        <v>877</v>
      </c>
    </row>
    <row r="73" ht="12.75" customHeight="1" spans="1:2">
      <c r="A73" t="s">
        <v>171</v>
      </c>
      <c r="B73" t="s">
        <v>878</v>
      </c>
    </row>
    <row r="74" ht="12.75" customHeight="1" spans="1:2">
      <c r="A74" t="s">
        <v>103</v>
      </c>
      <c r="B74" t="s">
        <v>879</v>
      </c>
    </row>
    <row r="75" ht="12.75" customHeight="1" spans="1:2">
      <c r="A75" t="s">
        <v>233</v>
      </c>
      <c r="B75" t="s">
        <v>880</v>
      </c>
    </row>
    <row r="76" ht="12.75" customHeight="1" spans="1:2">
      <c r="A76" t="s">
        <v>265</v>
      </c>
      <c r="B76" t="s">
        <v>881</v>
      </c>
    </row>
    <row r="77" ht="12.75" customHeight="1" spans="1:2">
      <c r="A77" t="s">
        <v>291</v>
      </c>
      <c r="B77" t="s">
        <v>882</v>
      </c>
    </row>
    <row r="78" ht="12.75" customHeight="1" spans="1:2">
      <c r="A78" t="s">
        <v>298</v>
      </c>
      <c r="B78" t="s">
        <v>883</v>
      </c>
    </row>
    <row r="79" ht="12.75" customHeight="1" spans="1:2">
      <c r="A79" t="s">
        <v>312</v>
      </c>
      <c r="B79" t="s">
        <v>884</v>
      </c>
    </row>
    <row r="80" ht="12.75" customHeight="1" spans="1:2">
      <c r="A80" t="s">
        <v>323</v>
      </c>
      <c r="B80" t="s">
        <v>885</v>
      </c>
    </row>
    <row r="81" ht="12.75" customHeight="1" spans="1:2">
      <c r="A81" t="s">
        <v>335</v>
      </c>
      <c r="B81" t="s">
        <v>886</v>
      </c>
    </row>
    <row r="82" ht="12.75" customHeight="1" spans="1:2">
      <c r="A82" t="s">
        <v>363</v>
      </c>
      <c r="B82" t="s">
        <v>887</v>
      </c>
    </row>
    <row r="83" ht="12.75" customHeight="1" spans="1:2">
      <c r="A83" t="s">
        <v>391</v>
      </c>
      <c r="B83" t="s">
        <v>888</v>
      </c>
    </row>
    <row r="84" ht="12.75" customHeight="1" spans="1:2">
      <c r="A84" t="s">
        <v>397</v>
      </c>
      <c r="B84" t="s">
        <v>889</v>
      </c>
    </row>
    <row r="85" ht="12.75" customHeight="1" spans="1:2">
      <c r="A85" t="s">
        <v>423</v>
      </c>
      <c r="B85" t="s">
        <v>890</v>
      </c>
    </row>
    <row r="86" ht="12.75" customHeight="1" spans="1:2">
      <c r="A86" t="s">
        <v>448</v>
      </c>
      <c r="B86" t="s">
        <v>891</v>
      </c>
    </row>
    <row r="87" ht="12.75" customHeight="1" spans="1:2">
      <c r="A87" s="80" t="s">
        <v>892</v>
      </c>
      <c r="B87" t="s">
        <v>893</v>
      </c>
    </row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CAC DIEM THI 2026</vt:lpstr>
      <vt:lpstr>Sheet3</vt:lpstr>
      <vt:lpstr>Sheet4</vt:lpstr>
      <vt:lpstr>Sheet2</vt:lpstr>
      <vt:lpstr>BCKTSL</vt:lpstr>
      <vt:lpstr>M5</vt:lpstr>
      <vt:lpstr>Trang tính1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Nguyen Gia</dc:creator>
  <cp:lastModifiedBy>Trương Thúy Vy</cp:lastModifiedBy>
  <dcterms:created xsi:type="dcterms:W3CDTF">2019-04-23T03:17:00Z</dcterms:created>
  <cp:lastPrinted>2026-05-18T02:54:00Z</cp:lastPrinted>
  <dcterms:modified xsi:type="dcterms:W3CDTF">2026-05-20T08:08:03Z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FF80C2B9CBE74CE489E0DA8BBAEA701E_13</vt:lpwstr>
  </property>
  <property fmtid="{D5CDD505-2E9C-101B-9397-08002B2CF9AE}" pid="3" name="KSOProductBuildVer">
    <vt:lpwstr>1033-12.2.0.22549</vt:lpwstr>
  </property>
</Properties>
</file>